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4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5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CONVENCIONALES\03.00 MEMORIA DE CALCULO\INSTALACIONES ELECTRICAS\"/>
    </mc:Choice>
  </mc:AlternateContent>
  <bookViews>
    <workbookView xWindow="0" yWindow="0" windowWidth="20490" windowHeight="7755" tabRatio="852" firstSheet="1" activeTab="1"/>
  </bookViews>
  <sheets>
    <sheet name="TG-G" sheetId="14" state="hidden" r:id="rId1"/>
    <sheet name="TABL. GENERAL" sheetId="38" r:id="rId2"/>
    <sheet name="TD-1" sheetId="18" r:id="rId3"/>
    <sheet name="TD-2" sheetId="34" r:id="rId4"/>
    <sheet name="TD-3" sheetId="35" r:id="rId5"/>
  </sheets>
  <externalReferences>
    <externalReference r:id="rId6"/>
  </externalReferences>
  <definedNames>
    <definedName name="_xlnm.Print_Area" localSheetId="1">'TABL. GENERAL'!$A$1:$I$34</definedName>
    <definedName name="_xlnm.Print_Area" localSheetId="2">'TD-1'!$A$1:$I$99</definedName>
    <definedName name="_xlnm.Print_Area" localSheetId="3">'TD-2'!$A$1:$I$99</definedName>
    <definedName name="_xlnm.Print_Area" localSheetId="4">'TD-3'!$A$1:$I$78</definedName>
    <definedName name="_xlnm.Print_Area" localSheetId="0">'TG-G'!$A$1:$G$56</definedName>
    <definedName name="_xlnm.Print_Titles" localSheetId="1">'TABL. GENERAL'!$1:$5</definedName>
    <definedName name="_xlnm.Print_Titles" localSheetId="2">'TD-1'!$1:$3</definedName>
    <definedName name="_xlnm.Print_Titles" localSheetId="3">'TD-2'!$1:$3</definedName>
    <definedName name="_xlnm.Print_Titles" localSheetId="4">'TD-3'!$1:$3</definedName>
  </definedNames>
  <calcPr calcId="162913"/>
</workbook>
</file>

<file path=xl/calcChain.xml><?xml version="1.0" encoding="utf-8"?>
<calcChain xmlns="http://schemas.openxmlformats.org/spreadsheetml/2006/main">
  <c r="D7" i="35" l="1"/>
  <c r="D8" i="35" l="1"/>
  <c r="H8" i="35"/>
  <c r="H8" i="34"/>
  <c r="D8" i="34"/>
  <c r="D7" i="34"/>
  <c r="H8" i="18"/>
  <c r="D8" i="18"/>
  <c r="D7" i="18"/>
  <c r="D10" i="35"/>
  <c r="D10" i="34"/>
  <c r="D10" i="18"/>
  <c r="D9" i="35"/>
  <c r="D9" i="34"/>
  <c r="D9" i="18"/>
  <c r="B41" i="35" l="1"/>
  <c r="B41" i="34"/>
  <c r="H10" i="35"/>
  <c r="B41" i="18" l="1"/>
  <c r="E95" i="34" l="1"/>
  <c r="E28" i="18"/>
  <c r="B63" i="34"/>
  <c r="E28" i="35" l="1"/>
  <c r="E28" i="34"/>
  <c r="E29" i="38"/>
  <c r="E73" i="34"/>
  <c r="E73" i="35" l="1"/>
  <c r="E51" i="35"/>
  <c r="H7" i="35"/>
  <c r="E51" i="34"/>
  <c r="H7" i="34"/>
  <c r="H9" i="34"/>
  <c r="E96" i="18"/>
  <c r="E95" i="18"/>
  <c r="E73" i="18"/>
  <c r="B63" i="18"/>
  <c r="E51" i="18"/>
  <c r="H9" i="18" l="1"/>
  <c r="H7" i="18"/>
  <c r="G65" i="18"/>
  <c r="B85" i="18"/>
  <c r="G87" i="18" s="1"/>
  <c r="D90" i="18" s="1"/>
  <c r="E97" i="18" s="1"/>
  <c r="F99" i="18" s="1"/>
  <c r="A48" i="35"/>
  <c r="A70" i="35" s="1"/>
  <c r="A48" i="18"/>
  <c r="A70" i="18" s="1"/>
  <c r="A92" i="18" s="1"/>
  <c r="A48" i="34"/>
  <c r="A70" i="34" s="1"/>
  <c r="A92" i="34" s="1"/>
  <c r="H10" i="34"/>
  <c r="K11" i="34"/>
  <c r="C13" i="14"/>
  <c r="C45" i="14"/>
  <c r="B85" i="34" l="1"/>
  <c r="G87" i="34" s="1"/>
  <c r="D90" i="34" s="1"/>
  <c r="E97" i="34" s="1"/>
  <c r="F99" i="34" s="1"/>
  <c r="D11" i="18"/>
  <c r="D9" i="38" s="1"/>
  <c r="B63" i="35"/>
  <c r="G65" i="35" s="1"/>
  <c r="D68" i="35" s="1"/>
  <c r="E75" i="35" s="1"/>
  <c r="H9" i="35"/>
  <c r="H10" i="18"/>
  <c r="G43" i="34"/>
  <c r="D46" i="34" s="1"/>
  <c r="E53" i="34" s="1"/>
  <c r="F55" i="34" s="1"/>
  <c r="G43" i="35"/>
  <c r="D46" i="35" s="1"/>
  <c r="G65" i="34"/>
  <c r="D68" i="34" s="1"/>
  <c r="E75" i="34" s="1"/>
  <c r="H11" i="34"/>
  <c r="H10" i="38" s="1"/>
  <c r="D11" i="35"/>
  <c r="D11" i="38" s="1"/>
  <c r="D11" i="34"/>
  <c r="D10" i="38" s="1"/>
  <c r="H11" i="35" l="1"/>
  <c r="H11" i="38" s="1"/>
  <c r="H11" i="18"/>
  <c r="H9" i="38" s="1"/>
  <c r="B18" i="34"/>
  <c r="G20" i="34" s="1"/>
  <c r="D23" i="34" s="1"/>
  <c r="E30" i="34" s="1"/>
  <c r="F32" i="34" s="1"/>
  <c r="F77" i="35"/>
  <c r="G75" i="35"/>
  <c r="F77" i="34"/>
  <c r="G75" i="34"/>
  <c r="E53" i="35"/>
  <c r="F55" i="35" s="1"/>
  <c r="E26" i="14"/>
  <c r="G26" i="14" s="1"/>
  <c r="C14" i="14"/>
  <c r="E14" i="14" s="1"/>
  <c r="D68" i="18"/>
  <c r="E75" i="18" s="1"/>
  <c r="G75" i="18" s="1"/>
  <c r="G43" i="18"/>
  <c r="C25" i="14"/>
  <c r="E42" i="14"/>
  <c r="E20" i="14"/>
  <c r="E19" i="14"/>
  <c r="E16" i="14"/>
  <c r="D52" i="14"/>
  <c r="E18" i="14"/>
  <c r="E17" i="14"/>
  <c r="B18" i="35" l="1"/>
  <c r="G20" i="35" s="1"/>
  <c r="D23" i="35" s="1"/>
  <c r="E30" i="35" s="1"/>
  <c r="G30" i="35" s="1"/>
  <c r="B18" i="18"/>
  <c r="G20" i="18" s="1"/>
  <c r="D23" i="18" s="1"/>
  <c r="E30" i="18" s="1"/>
  <c r="F32" i="18" s="1"/>
  <c r="H12" i="38"/>
  <c r="B19" i="38" s="1"/>
  <c r="D12" i="38"/>
  <c r="G30" i="34"/>
  <c r="D46" i="18"/>
  <c r="E53" i="18" s="1"/>
  <c r="F55" i="18" s="1"/>
  <c r="F77" i="18"/>
  <c r="E13" i="14"/>
  <c r="E21" i="14" s="1"/>
  <c r="D22" i="14" s="1"/>
  <c r="F32" i="35" l="1"/>
  <c r="K12" i="38"/>
  <c r="G21" i="38"/>
  <c r="D24" i="38" s="1"/>
  <c r="E31" i="38" s="1"/>
  <c r="F33" i="38" s="1"/>
  <c r="D24" i="14"/>
  <c r="E24" i="14" s="1"/>
  <c r="D25" i="14"/>
  <c r="E25" i="14" s="1"/>
  <c r="G25" i="14" s="1"/>
  <c r="G31" i="38" l="1"/>
  <c r="E27" i="14"/>
  <c r="F36" i="14" s="1"/>
  <c r="G24" i="14"/>
  <c r="G27" i="14" s="1"/>
  <c r="G30" i="18" l="1"/>
  <c r="C46" i="14"/>
  <c r="D54" i="14" s="1"/>
  <c r="E56" i="14" s="1"/>
  <c r="F31" i="14"/>
  <c r="F54" i="14" l="1"/>
</calcChain>
</file>

<file path=xl/sharedStrings.xml><?xml version="1.0" encoding="utf-8"?>
<sst xmlns="http://schemas.openxmlformats.org/spreadsheetml/2006/main" count="571" uniqueCount="130">
  <si>
    <t>TABLERO</t>
  </si>
  <si>
    <t>DESCRIPCION</t>
  </si>
  <si>
    <t>FACTOR DE DEMANDA</t>
  </si>
  <si>
    <t>TOMACORRIENTES</t>
  </si>
  <si>
    <t>TOTAL</t>
  </si>
  <si>
    <t>F.D.</t>
  </si>
  <si>
    <t>TD-1</t>
  </si>
  <si>
    <t>ITEM</t>
  </si>
  <si>
    <t>CARGA</t>
  </si>
  <si>
    <t>P.I</t>
  </si>
  <si>
    <t>M.D.</t>
  </si>
  <si>
    <t>(W/m2)</t>
  </si>
  <si>
    <t>(W)</t>
  </si>
  <si>
    <t>CALCULO CARGA/M2</t>
  </si>
  <si>
    <t xml:space="preserve"> </t>
  </si>
  <si>
    <t>CARGA DE  AREA RESTANTE</t>
  </si>
  <si>
    <t>CALCULO DE MAXIMA DEMANDA TOTAL</t>
  </si>
  <si>
    <t>CARGA DE LOS 1ros 900 m2</t>
  </si>
  <si>
    <t>CARGA LAS AREAS REST.</t>
  </si>
  <si>
    <t>KW</t>
  </si>
  <si>
    <t>kW</t>
  </si>
  <si>
    <t>MAXIMA DEMANDA A CONTRATAR AL CONCESIONARIO</t>
  </si>
  <si>
    <t>2.3</t>
  </si>
  <si>
    <t>FACTOR DE SIMULT. DE TABLEROS:</t>
  </si>
  <si>
    <t>M.D. =</t>
  </si>
  <si>
    <t>P.I.   =</t>
  </si>
  <si>
    <t>POTENCIA CONTRATADA EXISTENTE =</t>
  </si>
  <si>
    <t>MAXIMA DEMANDA A CONTRATAR =</t>
  </si>
  <si>
    <t>TD-2</t>
  </si>
  <si>
    <t>TD-3</t>
  </si>
  <si>
    <t>AREA 
(m2)</t>
  </si>
  <si>
    <t>CARGA BASICA DE AULAS</t>
  </si>
  <si>
    <t>OTRAS CARGAS</t>
  </si>
  <si>
    <t>UND.</t>
  </si>
  <si>
    <t>CARGA/M2 PARA AREAS &gt; 900M2</t>
  </si>
  <si>
    <t>ILUMINACION PORTAL</t>
  </si>
  <si>
    <t>CALCULO DE In:</t>
  </si>
  <si>
    <t>donde:</t>
  </si>
  <si>
    <t>reemplazando:</t>
  </si>
  <si>
    <t>K=</t>
  </si>
  <si>
    <t>Const. Fase</t>
  </si>
  <si>
    <t>Cos ø =</t>
  </si>
  <si>
    <t>Fact. Potencia</t>
  </si>
  <si>
    <t>In=</t>
  </si>
  <si>
    <t>A</t>
  </si>
  <si>
    <t>V =</t>
  </si>
  <si>
    <t>V</t>
  </si>
  <si>
    <t>mm²</t>
  </si>
  <si>
    <t>CAIDA DE TENSION ADMISIBLE</t>
  </si>
  <si>
    <t>1.5% 220(V)</t>
  </si>
  <si>
    <t>DISTANCIA AL MEDIDOR</t>
  </si>
  <si>
    <t>L=</t>
  </si>
  <si>
    <t>m</t>
  </si>
  <si>
    <t>CAIDA DE TENSION ALIMENTADOR</t>
  </si>
  <si>
    <t>SE CUMPLE QUE:</t>
  </si>
  <si>
    <t>Δ V adm &gt; Δ V al</t>
  </si>
  <si>
    <t xml:space="preserve">Usar: </t>
  </si>
  <si>
    <t>b.-CALCULO DE ALIMENTADOR PRINCIPAL:</t>
  </si>
  <si>
    <t>c.- COMPROBACION</t>
  </si>
  <si>
    <t>Cables unipolares el recubrimiento será del tipo PVC No Halogenados</t>
  </si>
  <si>
    <t>1.- CALCULO DE POTENCIAS</t>
  </si>
  <si>
    <t>W</t>
  </si>
  <si>
    <t>F.D. =</t>
  </si>
  <si>
    <t>2.-CALCULO DE ALIMENTADOR PRINCIPAL:</t>
  </si>
  <si>
    <t>COMPROBACION</t>
  </si>
  <si>
    <t>3.- CALCULO DE ALIMENTADORES:</t>
  </si>
  <si>
    <t>3.1. Circuito:</t>
  </si>
  <si>
    <t>DISTANCIA AL TABLERO</t>
  </si>
  <si>
    <t>3.2. Circuito:</t>
  </si>
  <si>
    <t>(220V)</t>
  </si>
  <si>
    <t>DISTANCIA AL TABLERO GENERAL</t>
  </si>
  <si>
    <t>P =</t>
  </si>
  <si>
    <t>CALCULO ALIMENTADORES DE TABLEROS Y CIRCUITOS</t>
  </si>
  <si>
    <t>ILUMINACION LOSA DEPORTIVA</t>
  </si>
  <si>
    <t>AREA TOTAL DEL COLEGIO (construida)</t>
  </si>
  <si>
    <t>ILUMINACION GRUTA</t>
  </si>
  <si>
    <t>SALA DE COMPUTO ( EQ. COMPUTO )</t>
  </si>
  <si>
    <t>Id =</t>
  </si>
  <si>
    <t>I adm =</t>
  </si>
  <si>
    <t>Δ V adm =</t>
  </si>
  <si>
    <t>Δ V al =</t>
  </si>
  <si>
    <t>TG</t>
  </si>
  <si>
    <t>ILUMINACION POSTES C/FAROLA ( 01 LAMP)</t>
  </si>
  <si>
    <t>ELECTROBOMBA 0.6HP</t>
  </si>
  <si>
    <t>C3  TOMACORRIENTES PRIMER NIVEL:</t>
  </si>
  <si>
    <t>UBICACIÓN           :DISTRITO DE SAN ANDRES DE CUTERVO-CUTERVO-CAJAMARCA</t>
  </si>
  <si>
    <t xml:space="preserve">TABLERO: TD-1 </t>
  </si>
  <si>
    <t>CARGA UNITARIA</t>
  </si>
  <si>
    <t>CARGA INSTALADA</t>
  </si>
  <si>
    <t>MAXIMA DEMANDA</t>
  </si>
  <si>
    <t>C1, C2  ALUMBRADO :</t>
  </si>
  <si>
    <t>POT. SERV.=</t>
  </si>
  <si>
    <t>Potencia Instalada</t>
  </si>
  <si>
    <t>Corriente de Diseño de Consumo = Id</t>
  </si>
  <si>
    <t>TABLERO: TD-2</t>
  </si>
  <si>
    <t>LUZ DE EMERGENCIA</t>
  </si>
  <si>
    <t>C4 ALUMBRADO DE EMERGENCIA</t>
  </si>
  <si>
    <t>Usar:  LSOH-80</t>
  </si>
  <si>
    <t>TABLERO: TD-3</t>
  </si>
  <si>
    <t>: JOCOS</t>
  </si>
  <si>
    <t xml:space="preserve">I. E.I.                     </t>
  </si>
  <si>
    <t>PROYECTO : "MEJORAMIENTO DE LOS SERVICIOS DE EDUCACION INICIAL ESCOLARIZADA DE LAS LOCALIDADES DE CHOROBAMBA, PINGO, MOYAN ALTO, SARIN, SANTA ROSA DE CRISNEJAS, SANTA ROSA DE JOCOS Y JOCOS, PROVINCIA DE CAJABAMBA, REGION CAJAMARCA" - SNIP 245341</t>
  </si>
  <si>
    <r>
      <rPr>
        <sz val="8"/>
        <rFont val="Arial Narrow"/>
        <family val="2"/>
      </rPr>
      <t xml:space="preserve">PROYECTISTA    </t>
    </r>
    <r>
      <rPr>
        <b/>
        <sz val="8"/>
        <rFont val="Arial Narrow"/>
        <family val="2"/>
      </rPr>
      <t xml:space="preserve"> : </t>
    </r>
  </si>
  <si>
    <r>
      <rPr>
        <sz val="8"/>
        <rFont val="Arial Narrow"/>
        <family val="2"/>
      </rPr>
      <t xml:space="preserve">DISEÑO             </t>
    </r>
    <r>
      <rPr>
        <b/>
        <sz val="8"/>
        <rFont val="Arial Narrow"/>
        <family val="2"/>
      </rPr>
      <t xml:space="preserve"> : INGº  WILLY RICARDO ORTIZ BORNAZ  CIP 71890</t>
    </r>
  </si>
  <si>
    <t xml:space="preserve"> A.- CALCULO JUSTIFICATIVO  DEL TABLERO GENERAL PRINCIPAL TG</t>
  </si>
  <si>
    <t>TABLERO GENERAL TG</t>
  </si>
  <si>
    <t>1.00% (220V)</t>
  </si>
  <si>
    <t>W  Potencia Instalada</t>
  </si>
  <si>
    <t>2.00% (220V)</t>
  </si>
  <si>
    <t xml:space="preserve">    1.00% (220V)</t>
  </si>
  <si>
    <t>C3  TOMACORRIENTES:</t>
  </si>
  <si>
    <t>28PTOSx200W/PTO</t>
  </si>
  <si>
    <t>7PTOSx200W/PTO</t>
  </si>
  <si>
    <t>24PTOSx200W/PTO</t>
  </si>
  <si>
    <t>10PTOSx50W/PTO</t>
  </si>
  <si>
    <t>5PTOSx50W/PTO</t>
  </si>
  <si>
    <t>8PTOSx50W/PTO</t>
  </si>
  <si>
    <t>26PTOSx49W/PTO</t>
  </si>
  <si>
    <t>9PTOSx20W/PTO</t>
  </si>
  <si>
    <t>ALUMBRADO 1x49W</t>
  </si>
  <si>
    <t>ALUMBRADO 1x20W</t>
  </si>
  <si>
    <t>AUMBRADO 1x49W</t>
  </si>
  <si>
    <t>4PTOSx49W/PTO</t>
  </si>
  <si>
    <t>AUMBRADO 1x20W</t>
  </si>
  <si>
    <t>3PTOSx20W/PTO</t>
  </si>
  <si>
    <t>19PTOSx49W/PTO</t>
  </si>
  <si>
    <t>7PTOSx20W/PTO</t>
  </si>
  <si>
    <r>
      <rPr>
        <sz val="11"/>
        <rFont val="Times New Roman"/>
        <family val="1"/>
      </rPr>
      <t>TESISTA:</t>
    </r>
    <r>
      <rPr>
        <b/>
        <sz val="11"/>
        <rFont val="Times New Roman"/>
        <family val="1"/>
      </rPr>
      <t xml:space="preserve"> JOSÉ MIGUEL VEGA ACUÑA</t>
    </r>
  </si>
  <si>
    <t xml:space="preserve"> ELABORACIÓN DE LOS EXPEDIENTES TÉCNICOS DEL PROGRAMA DE INTERVENCIÓN TEMPRANA AMOR Y ESPERANZA, UTILIZANDO MATERIALES CONVENCIONALES Y TRADICIONALES DEL DISTRITO Y PROVINCIA DE CHOTA, DEPARTAMENTO DE CAJAMARCA</t>
  </si>
  <si>
    <r>
      <rPr>
        <sz val="11"/>
        <rFont val="Times New Roman"/>
        <family val="1"/>
      </rPr>
      <t>TESIS:</t>
    </r>
    <r>
      <rPr>
        <b/>
        <sz val="1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</si>
</sst>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 _-;\-* #,##0.00\ _ _-;_-* &quot;-&quot;??\ _ _-;_-@_-"/>
    <numFmt numFmtId="165" formatCode="0.0"/>
    <numFmt numFmtId="166" formatCode="_(* #,##0_);_(* \(#,##0\);_(* &quot;-&quot;??_);_(@_)"/>
    <numFmt numFmtId="167" formatCode="_(* #,##0.00_);_(* \(#,##0.00\);_(* &quot;-&quot;??_);_(@_)"/>
    <numFmt numFmtId="168" formatCode="0.00000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u/>
      <sz val="8"/>
      <name val="Arial Narrow"/>
      <family val="2"/>
    </font>
    <font>
      <b/>
      <sz val="9"/>
      <name val="Arial Narrow"/>
      <family val="2"/>
    </font>
    <font>
      <b/>
      <u/>
      <sz val="9"/>
      <name val="Arial Narrow"/>
      <family val="2"/>
    </font>
    <font>
      <sz val="9"/>
      <name val="Arial Narrow"/>
      <family val="2"/>
    </font>
    <font>
      <b/>
      <sz val="9"/>
      <color theme="0"/>
      <name val="Arial Narrow"/>
      <family val="2"/>
    </font>
    <font>
      <b/>
      <sz val="9"/>
      <name val="Swis721 BlkEx BT"/>
      <family val="2"/>
    </font>
    <font>
      <u/>
      <sz val="9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0"/>
      <name val="Times New Roman"/>
      <family val="1"/>
    </font>
    <font>
      <u/>
      <sz val="10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1">
    <xf numFmtId="0" fontId="0" fillId="0" borderId="0" xfId="0"/>
    <xf numFmtId="0" fontId="4" fillId="2" borderId="0" xfId="0" applyFont="1" applyFill="1"/>
    <xf numFmtId="4" fontId="4" fillId="2" borderId="0" xfId="0" applyNumberFormat="1" applyFont="1" applyFill="1"/>
    <xf numFmtId="0" fontId="6" fillId="2" borderId="0" xfId="0" applyFont="1" applyFill="1"/>
    <xf numFmtId="4" fontId="8" fillId="2" borderId="0" xfId="0" applyNumberFormat="1" applyFont="1" applyFill="1"/>
    <xf numFmtId="4" fontId="9" fillId="2" borderId="0" xfId="0" applyNumberFormat="1" applyFont="1" applyFill="1"/>
    <xf numFmtId="4" fontId="9" fillId="2" borderId="0" xfId="0" applyNumberFormat="1" applyFont="1" applyFill="1" applyAlignment="1">
      <alignment horizontal="center"/>
    </xf>
    <xf numFmtId="4" fontId="7" fillId="2" borderId="0" xfId="0" applyNumberFormat="1" applyFont="1" applyFill="1"/>
    <xf numFmtId="4" fontId="9" fillId="2" borderId="0" xfId="0" applyNumberFormat="1" applyFont="1" applyFill="1" applyAlignment="1">
      <alignment horizontal="right"/>
    </xf>
    <xf numFmtId="10" fontId="9" fillId="2" borderId="0" xfId="3" applyNumberFormat="1" applyFont="1" applyFill="1"/>
    <xf numFmtId="4" fontId="12" fillId="2" borderId="0" xfId="0" applyNumberFormat="1" applyFont="1" applyFill="1"/>
    <xf numFmtId="4" fontId="12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4" fillId="0" borderId="0" xfId="0" applyFont="1"/>
    <xf numFmtId="0" fontId="14" fillId="0" borderId="0" xfId="0" applyFont="1" applyAlignment="1">
      <alignment vertical="top"/>
    </xf>
    <xf numFmtId="0" fontId="5" fillId="0" borderId="0" xfId="0" applyFont="1" applyBorder="1"/>
    <xf numFmtId="2" fontId="5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4" fillId="2" borderId="0" xfId="1" applyFont="1" applyFill="1" applyBorder="1" applyAlignment="1"/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Continuous"/>
    </xf>
    <xf numFmtId="167" fontId="5" fillId="2" borderId="0" xfId="2" applyNumberFormat="1" applyFont="1" applyFill="1" applyBorder="1" applyAlignment="1">
      <alignment horizontal="left"/>
    </xf>
    <xf numFmtId="0" fontId="4" fillId="2" borderId="0" xfId="1" applyFont="1" applyFill="1" applyBorder="1"/>
    <xf numFmtId="0" fontId="4" fillId="2" borderId="0" xfId="1" applyFont="1" applyFill="1" applyBorder="1" applyAlignment="1">
      <alignment horizontal="right"/>
    </xf>
    <xf numFmtId="0" fontId="5" fillId="2" borderId="0" xfId="1" applyFont="1" applyFill="1" applyBorder="1" applyAlignment="1">
      <alignment horizontal="right"/>
    </xf>
    <xf numFmtId="0" fontId="4" fillId="2" borderId="0" xfId="1" applyFont="1" applyFill="1" applyBorder="1" applyAlignment="1">
      <alignment horizontal="left"/>
    </xf>
    <xf numFmtId="167" fontId="4" fillId="2" borderId="0" xfId="2" applyNumberFormat="1" applyFont="1" applyFill="1" applyBorder="1"/>
    <xf numFmtId="0" fontId="5" fillId="2" borderId="0" xfId="1" applyFont="1" applyFill="1" applyBorder="1"/>
    <xf numFmtId="167" fontId="5" fillId="2" borderId="0" xfId="2" applyNumberFormat="1" applyFont="1" applyFill="1" applyBorder="1" applyAlignment="1">
      <alignment horizontal="centerContinuous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165" fontId="5" fillId="0" borderId="23" xfId="0" applyNumberFormat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165" fontId="4" fillId="0" borderId="26" xfId="0" applyNumberFormat="1" applyFont="1" applyBorder="1" applyAlignment="1">
      <alignment horizontal="center"/>
    </xf>
    <xf numFmtId="0" fontId="4" fillId="0" borderId="19" xfId="0" applyFont="1" applyBorder="1"/>
    <xf numFmtId="167" fontId="4" fillId="0" borderId="19" xfId="2" applyNumberFormat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166" fontId="4" fillId="0" borderId="19" xfId="0" applyNumberFormat="1" applyFont="1" applyBorder="1" applyAlignment="1">
      <alignment horizontal="center"/>
    </xf>
    <xf numFmtId="165" fontId="4" fillId="0" borderId="19" xfId="0" applyNumberFormat="1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167" fontId="4" fillId="0" borderId="19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165" fontId="5" fillId="0" borderId="19" xfId="0" applyNumberFormat="1" applyFont="1" applyBorder="1" applyAlignment="1">
      <alignment horizontal="center"/>
    </xf>
    <xf numFmtId="167" fontId="5" fillId="0" borderId="19" xfId="0" applyNumberFormat="1" applyFont="1" applyBorder="1" applyAlignment="1">
      <alignment horizontal="center"/>
    </xf>
    <xf numFmtId="165" fontId="5" fillId="0" borderId="26" xfId="0" applyNumberFormat="1" applyFont="1" applyBorder="1" applyAlignment="1">
      <alignment horizontal="center"/>
    </xf>
    <xf numFmtId="0" fontId="5" fillId="0" borderId="19" xfId="0" applyFont="1" applyBorder="1"/>
    <xf numFmtId="2" fontId="5" fillId="0" borderId="19" xfId="0" applyNumberFormat="1" applyFont="1" applyBorder="1" applyAlignment="1">
      <alignment horizontal="center"/>
    </xf>
    <xf numFmtId="166" fontId="5" fillId="0" borderId="20" xfId="0" applyNumberFormat="1" applyFont="1" applyBorder="1" applyAlignment="1">
      <alignment horizontal="center"/>
    </xf>
    <xf numFmtId="167" fontId="4" fillId="0" borderId="20" xfId="0" applyNumberFormat="1" applyFont="1" applyBorder="1" applyAlignment="1">
      <alignment horizontal="center"/>
    </xf>
    <xf numFmtId="49" fontId="4" fillId="0" borderId="27" xfId="0" applyNumberFormat="1" applyFont="1" applyBorder="1" applyAlignment="1">
      <alignment horizontal="center"/>
    </xf>
    <xf numFmtId="0" fontId="4" fillId="0" borderId="28" xfId="0" applyFont="1" applyBorder="1"/>
    <xf numFmtId="2" fontId="4" fillId="0" borderId="28" xfId="0" applyNumberFormat="1" applyFont="1" applyBorder="1" applyAlignment="1">
      <alignment horizontal="center"/>
    </xf>
    <xf numFmtId="167" fontId="4" fillId="0" borderId="28" xfId="0" applyNumberFormat="1" applyFont="1" applyBorder="1" applyAlignment="1">
      <alignment horizontal="center"/>
    </xf>
    <xf numFmtId="167" fontId="4" fillId="0" borderId="22" xfId="0" applyNumberFormat="1" applyFont="1" applyBorder="1" applyAlignment="1">
      <alignment horizontal="center"/>
    </xf>
    <xf numFmtId="0" fontId="14" fillId="0" borderId="14" xfId="0" applyFont="1" applyBorder="1"/>
    <xf numFmtId="0" fontId="14" fillId="0" borderId="0" xfId="0" applyFont="1" applyBorder="1"/>
    <xf numFmtId="167" fontId="13" fillId="0" borderId="7" xfId="0" applyNumberFormat="1" applyFont="1" applyBorder="1" applyAlignment="1">
      <alignment horizontal="center"/>
    </xf>
    <xf numFmtId="0" fontId="14" fillId="0" borderId="8" xfId="0" applyFont="1" applyBorder="1"/>
    <xf numFmtId="167" fontId="13" fillId="0" borderId="1" xfId="0" applyNumberFormat="1" applyFont="1" applyBorder="1" applyAlignment="1">
      <alignment horizontal="center"/>
    </xf>
    <xf numFmtId="166" fontId="14" fillId="0" borderId="0" xfId="0" applyNumberFormat="1" applyFont="1" applyBorder="1" applyAlignment="1">
      <alignment horizontal="center"/>
    </xf>
    <xf numFmtId="166" fontId="14" fillId="0" borderId="18" xfId="0" applyNumberFormat="1" applyFont="1" applyBorder="1" applyAlignment="1">
      <alignment horizontal="center"/>
    </xf>
    <xf numFmtId="0" fontId="5" fillId="0" borderId="13" xfId="0" applyFont="1" applyBorder="1"/>
    <xf numFmtId="2" fontId="5" fillId="0" borderId="14" xfId="0" applyNumberFormat="1" applyFont="1" applyBorder="1"/>
    <xf numFmtId="0" fontId="5" fillId="0" borderId="10" xfId="0" applyFont="1" applyBorder="1" applyAlignment="1">
      <alignment horizontal="center"/>
    </xf>
    <xf numFmtId="0" fontId="5" fillId="0" borderId="29" xfId="0" applyFont="1" applyBorder="1"/>
    <xf numFmtId="0" fontId="5" fillId="0" borderId="18" xfId="0" applyFont="1" applyBorder="1" applyAlignment="1">
      <alignment horizontal="center"/>
    </xf>
    <xf numFmtId="0" fontId="5" fillId="0" borderId="15" xfId="0" applyFont="1" applyBorder="1"/>
    <xf numFmtId="2" fontId="5" fillId="0" borderId="16" xfId="0" applyNumberFormat="1" applyFont="1" applyBorder="1"/>
    <xf numFmtId="0" fontId="5" fillId="0" borderId="11" xfId="0" applyFont="1" applyBorder="1" applyAlignment="1">
      <alignment horizontal="center"/>
    </xf>
    <xf numFmtId="0" fontId="14" fillId="0" borderId="15" xfId="0" applyFont="1" applyBorder="1"/>
    <xf numFmtId="0" fontId="14" fillId="0" borderId="16" xfId="0" applyFont="1" applyBorder="1"/>
    <xf numFmtId="0" fontId="14" fillId="0" borderId="11" xfId="0" applyFont="1" applyBorder="1"/>
    <xf numFmtId="0" fontId="14" fillId="0" borderId="18" xfId="0" applyFont="1" applyBorder="1" applyAlignment="1">
      <alignment horizontal="center"/>
    </xf>
    <xf numFmtId="2" fontId="5" fillId="0" borderId="2" xfId="0" applyNumberFormat="1" applyFont="1" applyBorder="1"/>
    <xf numFmtId="2" fontId="5" fillId="0" borderId="3" xfId="0" applyNumberFormat="1" applyFont="1" applyBorder="1" applyAlignment="1">
      <alignment horizontal="center"/>
    </xf>
    <xf numFmtId="2" fontId="5" fillId="0" borderId="4" xfId="0" applyNumberFormat="1" applyFont="1" applyBorder="1"/>
    <xf numFmtId="2" fontId="5" fillId="0" borderId="5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2" fontId="4" fillId="0" borderId="0" xfId="0" applyNumberFormat="1" applyFont="1" applyBorder="1"/>
    <xf numFmtId="2" fontId="4" fillId="0" borderId="0" xfId="0" applyNumberFormat="1" applyFont="1" applyBorder="1" applyAlignment="1">
      <alignment horizontal="center"/>
    </xf>
    <xf numFmtId="4" fontId="5" fillId="0" borderId="0" xfId="0" applyNumberFormat="1" applyFont="1"/>
    <xf numFmtId="4" fontId="14" fillId="0" borderId="0" xfId="0" applyNumberFormat="1" applyFont="1"/>
    <xf numFmtId="4" fontId="14" fillId="0" borderId="0" xfId="0" applyNumberFormat="1" applyFont="1" applyAlignment="1">
      <alignment horizontal="center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left"/>
    </xf>
    <xf numFmtId="10" fontId="14" fillId="0" borderId="0" xfId="3" applyNumberFormat="1" applyFont="1" applyAlignment="1">
      <alignment horizontal="left"/>
    </xf>
    <xf numFmtId="4" fontId="5" fillId="0" borderId="0" xfId="0" applyNumberFormat="1" applyFont="1" applyAlignment="1"/>
    <xf numFmtId="4" fontId="15" fillId="0" borderId="0" xfId="0" applyNumberFormat="1" applyFont="1" applyAlignment="1"/>
    <xf numFmtId="0" fontId="14" fillId="3" borderId="0" xfId="0" applyFont="1" applyFill="1"/>
    <xf numFmtId="4" fontId="14" fillId="2" borderId="0" xfId="0" applyNumberFormat="1" applyFont="1" applyFill="1"/>
    <xf numFmtId="4" fontId="9" fillId="2" borderId="0" xfId="0" applyNumberFormat="1" applyFont="1" applyFill="1" applyAlignment="1">
      <alignment horizontal="center"/>
    </xf>
    <xf numFmtId="4" fontId="9" fillId="2" borderId="0" xfId="0" applyNumberFormat="1" applyFont="1" applyFill="1" applyAlignment="1">
      <alignment horizontal="left"/>
    </xf>
    <xf numFmtId="0" fontId="18" fillId="2" borderId="0" xfId="0" applyFont="1" applyFill="1"/>
    <xf numFmtId="4" fontId="19" fillId="2" borderId="0" xfId="0" applyNumberFormat="1" applyFont="1" applyFill="1"/>
    <xf numFmtId="4" fontId="18" fillId="2" borderId="0" xfId="0" applyNumberFormat="1" applyFont="1" applyFill="1"/>
    <xf numFmtId="4" fontId="18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4" fontId="18" fillId="2" borderId="0" xfId="0" applyNumberFormat="1" applyFont="1" applyFill="1" applyAlignment="1">
      <alignment horizontal="right"/>
    </xf>
    <xf numFmtId="4" fontId="18" fillId="0" borderId="0" xfId="0" applyNumberFormat="1" applyFont="1" applyFill="1"/>
    <xf numFmtId="10" fontId="18" fillId="2" borderId="0" xfId="3" applyNumberFormat="1" applyFont="1" applyFill="1"/>
    <xf numFmtId="4" fontId="21" fillId="2" borderId="0" xfId="0" applyNumberFormat="1" applyFont="1" applyFill="1"/>
    <xf numFmtId="4" fontId="21" fillId="2" borderId="0" xfId="0" applyNumberFormat="1" applyFont="1" applyFill="1" applyAlignment="1">
      <alignment horizontal="center"/>
    </xf>
    <xf numFmtId="0" fontId="21" fillId="2" borderId="0" xfId="0" applyFont="1" applyFill="1"/>
    <xf numFmtId="4" fontId="17" fillId="2" borderId="0" xfId="0" applyNumberFormat="1" applyFont="1" applyFill="1" applyAlignment="1">
      <alignment horizontal="left"/>
    </xf>
    <xf numFmtId="4" fontId="17" fillId="2" borderId="0" xfId="0" applyNumberFormat="1" applyFont="1" applyFill="1" applyAlignment="1">
      <alignment horizontal="center"/>
    </xf>
    <xf numFmtId="0" fontId="22" fillId="2" borderId="0" xfId="0" applyFont="1" applyFill="1"/>
    <xf numFmtId="4" fontId="23" fillId="2" borderId="0" xfId="0" applyNumberFormat="1" applyFont="1" applyFill="1"/>
    <xf numFmtId="4" fontId="22" fillId="2" borderId="0" xfId="0" applyNumberFormat="1" applyFont="1" applyFill="1"/>
    <xf numFmtId="4" fontId="22" fillId="2" borderId="0" xfId="0" applyNumberFormat="1" applyFont="1" applyFill="1" applyAlignment="1">
      <alignment horizontal="center"/>
    </xf>
    <xf numFmtId="4" fontId="16" fillId="2" borderId="0" xfId="0" applyNumberFormat="1" applyFont="1" applyFill="1"/>
    <xf numFmtId="168" fontId="22" fillId="2" borderId="0" xfId="0" applyNumberFormat="1" applyFont="1" applyFill="1"/>
    <xf numFmtId="4" fontId="22" fillId="2" borderId="0" xfId="0" applyNumberFormat="1" applyFont="1" applyFill="1" applyAlignment="1">
      <alignment horizontal="right"/>
    </xf>
    <xf numFmtId="4" fontId="22" fillId="2" borderId="0" xfId="0" applyNumberFormat="1" applyFont="1" applyFill="1" applyAlignment="1">
      <alignment horizontal="left"/>
    </xf>
    <xf numFmtId="4" fontId="22" fillId="0" borderId="0" xfId="0" applyNumberFormat="1" applyFont="1" applyFill="1"/>
    <xf numFmtId="10" fontId="22" fillId="2" borderId="0" xfId="3" applyNumberFormat="1" applyFont="1" applyFill="1"/>
    <xf numFmtId="4" fontId="9" fillId="0" borderId="0" xfId="0" applyNumberFormat="1" applyFont="1" applyFill="1"/>
    <xf numFmtId="12" fontId="18" fillId="2" borderId="0" xfId="0" applyNumberFormat="1" applyFont="1" applyFill="1"/>
    <xf numFmtId="0" fontId="4" fillId="0" borderId="17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10" fontId="22" fillId="2" borderId="0" xfId="0" applyNumberFormat="1" applyFont="1" applyFill="1" applyAlignment="1">
      <alignment horizontal="center"/>
    </xf>
    <xf numFmtId="4" fontId="22" fillId="2" borderId="0" xfId="0" applyNumberFormat="1" applyFont="1" applyFill="1" applyAlignment="1">
      <alignment horizontal="center"/>
    </xf>
    <xf numFmtId="4" fontId="16" fillId="2" borderId="0" xfId="0" applyNumberFormat="1" applyFont="1" applyFill="1" applyAlignment="1">
      <alignment horizontal="left"/>
    </xf>
    <xf numFmtId="4" fontId="16" fillId="2" borderId="0" xfId="0" applyNumberFormat="1" applyFont="1" applyFill="1" applyBorder="1" applyAlignment="1">
      <alignment horizontal="left" vertical="center" wrapText="1"/>
    </xf>
    <xf numFmtId="4" fontId="16" fillId="2" borderId="0" xfId="0" applyNumberFormat="1" applyFont="1" applyFill="1" applyAlignment="1">
      <alignment horizontal="left" vertical="center"/>
    </xf>
    <xf numFmtId="4" fontId="16" fillId="2" borderId="0" xfId="0" applyNumberFormat="1" applyFont="1" applyFill="1" applyAlignment="1">
      <alignment horizontal="center" vertical="center"/>
    </xf>
    <xf numFmtId="4" fontId="22" fillId="2" borderId="0" xfId="0" applyNumberFormat="1" applyFont="1" applyFill="1" applyAlignment="1">
      <alignment horizontal="left" vertical="center"/>
    </xf>
    <xf numFmtId="4" fontId="17" fillId="2" borderId="0" xfId="0" applyNumberFormat="1" applyFont="1" applyFill="1" applyAlignment="1">
      <alignment horizontal="left"/>
    </xf>
    <xf numFmtId="4" fontId="18" fillId="2" borderId="0" xfId="0" applyNumberFormat="1" applyFont="1" applyFill="1" applyAlignment="1">
      <alignment horizontal="center"/>
    </xf>
    <xf numFmtId="4" fontId="17" fillId="2" borderId="31" xfId="0" applyNumberFormat="1" applyFont="1" applyFill="1" applyBorder="1" applyAlignment="1">
      <alignment horizontal="center" vertical="center"/>
    </xf>
    <xf numFmtId="4" fontId="17" fillId="2" borderId="30" xfId="0" applyNumberFormat="1" applyFont="1" applyFill="1" applyBorder="1" applyAlignment="1">
      <alignment horizontal="center" vertical="center"/>
    </xf>
    <xf numFmtId="4" fontId="17" fillId="2" borderId="32" xfId="0" applyNumberFormat="1" applyFont="1" applyFill="1" applyBorder="1" applyAlignment="1">
      <alignment horizontal="center" vertical="center"/>
    </xf>
    <xf numFmtId="4" fontId="17" fillId="2" borderId="0" xfId="0" applyNumberFormat="1" applyFont="1" applyFill="1" applyAlignment="1">
      <alignment horizontal="center" vertical="center"/>
    </xf>
    <xf numFmtId="10" fontId="18" fillId="2" borderId="0" xfId="0" applyNumberFormat="1" applyFont="1" applyFill="1" applyAlignment="1">
      <alignment horizontal="center"/>
    </xf>
    <xf numFmtId="10" fontId="9" fillId="2" borderId="0" xfId="0" applyNumberFormat="1" applyFont="1" applyFill="1" applyAlignment="1">
      <alignment horizontal="center"/>
    </xf>
    <xf numFmtId="4" fontId="7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center"/>
    </xf>
    <xf numFmtId="4" fontId="7" fillId="2" borderId="31" xfId="0" applyNumberFormat="1" applyFont="1" applyFill="1" applyBorder="1" applyAlignment="1">
      <alignment horizontal="center" vertical="center"/>
    </xf>
    <xf numFmtId="4" fontId="7" fillId="2" borderId="30" xfId="0" applyNumberFormat="1" applyFont="1" applyFill="1" applyBorder="1" applyAlignment="1">
      <alignment horizontal="center" vertical="center"/>
    </xf>
    <xf numFmtId="4" fontId="7" fillId="2" borderId="32" xfId="0" applyNumberFormat="1" applyFont="1" applyFill="1" applyBorder="1" applyAlignment="1">
      <alignment horizontal="center" vertical="center"/>
    </xf>
    <xf numFmtId="4" fontId="7" fillId="2" borderId="0" xfId="0" applyNumberFormat="1" applyFont="1" applyFill="1" applyAlignment="1">
      <alignment horizontal="center" vertical="center"/>
    </xf>
    <xf numFmtId="4" fontId="22" fillId="2" borderId="15" xfId="0" applyNumberFormat="1" applyFont="1" applyFill="1" applyBorder="1" applyAlignment="1">
      <alignment horizontal="center"/>
    </xf>
    <xf numFmtId="4" fontId="22" fillId="2" borderId="11" xfId="0" applyNumberFormat="1" applyFont="1" applyFill="1" applyBorder="1" applyAlignment="1">
      <alignment horizontal="center"/>
    </xf>
    <xf numFmtId="0" fontId="24" fillId="4" borderId="35" xfId="0" applyFont="1" applyFill="1" applyBorder="1" applyAlignment="1">
      <alignment horizontal="center" vertical="center"/>
    </xf>
    <xf numFmtId="4" fontId="24" fillId="4" borderId="35" xfId="0" applyNumberFormat="1" applyFont="1" applyFill="1" applyBorder="1" applyAlignment="1">
      <alignment horizontal="center" vertical="center"/>
    </xf>
    <xf numFmtId="4" fontId="24" fillId="4" borderId="35" xfId="0" applyNumberFormat="1" applyFont="1" applyFill="1" applyBorder="1" applyAlignment="1">
      <alignment horizontal="center" vertical="center" wrapText="1"/>
    </xf>
    <xf numFmtId="4" fontId="24" fillId="4" borderId="35" xfId="0" applyNumberFormat="1" applyFont="1" applyFill="1" applyBorder="1" applyAlignment="1">
      <alignment horizontal="center" vertical="center" wrapText="1"/>
    </xf>
    <xf numFmtId="4" fontId="16" fillId="2" borderId="35" xfId="0" applyNumberFormat="1" applyFont="1" applyFill="1" applyBorder="1" applyAlignment="1">
      <alignment horizontal="center" vertical="center" wrapText="1"/>
    </xf>
    <xf numFmtId="4" fontId="22" fillId="2" borderId="35" xfId="0" applyNumberFormat="1" applyFont="1" applyFill="1" applyBorder="1" applyAlignment="1">
      <alignment horizontal="center"/>
    </xf>
    <xf numFmtId="4" fontId="22" fillId="2" borderId="35" xfId="0" applyNumberFormat="1" applyFont="1" applyFill="1" applyBorder="1" applyAlignment="1">
      <alignment horizontal="center"/>
    </xf>
    <xf numFmtId="10" fontId="22" fillId="2" borderId="35" xfId="0" applyNumberFormat="1" applyFont="1" applyFill="1" applyBorder="1" applyAlignment="1">
      <alignment horizontal="center"/>
    </xf>
    <xf numFmtId="4" fontId="18" fillId="2" borderId="15" xfId="0" applyNumberFormat="1" applyFont="1" applyFill="1" applyBorder="1" applyAlignment="1">
      <alignment horizontal="center"/>
    </xf>
    <xf numFmtId="4" fontId="18" fillId="2" borderId="11" xfId="0" applyNumberFormat="1" applyFont="1" applyFill="1" applyBorder="1" applyAlignment="1">
      <alignment horizontal="center"/>
    </xf>
    <xf numFmtId="0" fontId="20" fillId="4" borderId="35" xfId="0" applyFont="1" applyFill="1" applyBorder="1" applyAlignment="1">
      <alignment horizontal="center" vertical="center"/>
    </xf>
    <xf numFmtId="4" fontId="20" fillId="4" borderId="35" xfId="0" applyNumberFormat="1" applyFont="1" applyFill="1" applyBorder="1" applyAlignment="1">
      <alignment horizontal="center" vertical="center"/>
    </xf>
    <xf numFmtId="4" fontId="20" fillId="4" borderId="35" xfId="0" applyNumberFormat="1" applyFont="1" applyFill="1" applyBorder="1" applyAlignment="1">
      <alignment horizontal="center" vertical="center" wrapText="1"/>
    </xf>
    <xf numFmtId="4" fontId="20" fillId="4" borderId="35" xfId="0" applyNumberFormat="1" applyFont="1" applyFill="1" applyBorder="1" applyAlignment="1">
      <alignment horizontal="center" vertical="center" wrapText="1"/>
    </xf>
    <xf numFmtId="4" fontId="17" fillId="2" borderId="35" xfId="0" applyNumberFormat="1" applyFont="1" applyFill="1" applyBorder="1" applyAlignment="1">
      <alignment horizontal="center" vertical="center"/>
    </xf>
    <xf numFmtId="4" fontId="18" fillId="2" borderId="35" xfId="0" applyNumberFormat="1" applyFont="1" applyFill="1" applyBorder="1" applyAlignment="1">
      <alignment horizontal="center"/>
    </xf>
    <xf numFmtId="4" fontId="18" fillId="2" borderId="35" xfId="0" applyNumberFormat="1" applyFont="1" applyFill="1" applyBorder="1" applyAlignment="1">
      <alignment horizontal="center"/>
    </xf>
    <xf numFmtId="10" fontId="18" fillId="2" borderId="35" xfId="0" applyNumberFormat="1" applyFont="1" applyFill="1" applyBorder="1" applyAlignment="1">
      <alignment horizontal="center"/>
    </xf>
    <xf numFmtId="4" fontId="9" fillId="2" borderId="15" xfId="0" applyNumberFormat="1" applyFont="1" applyFill="1" applyBorder="1" applyAlignment="1">
      <alignment horizontal="center"/>
    </xf>
    <xf numFmtId="4" fontId="9" fillId="2" borderId="11" xfId="0" applyNumberFormat="1" applyFont="1" applyFill="1" applyBorder="1" applyAlignment="1">
      <alignment horizontal="center"/>
    </xf>
    <xf numFmtId="0" fontId="10" fillId="4" borderId="35" xfId="0" applyFont="1" applyFill="1" applyBorder="1" applyAlignment="1">
      <alignment horizontal="center" vertical="center"/>
    </xf>
    <xf numFmtId="4" fontId="10" fillId="4" borderId="35" xfId="0" applyNumberFormat="1" applyFont="1" applyFill="1" applyBorder="1" applyAlignment="1">
      <alignment horizontal="center" vertical="center"/>
    </xf>
    <xf numFmtId="4" fontId="10" fillId="4" borderId="35" xfId="0" applyNumberFormat="1" applyFont="1" applyFill="1" applyBorder="1" applyAlignment="1">
      <alignment horizontal="center" vertical="center" wrapText="1"/>
    </xf>
    <xf numFmtId="4" fontId="10" fillId="4" borderId="35" xfId="0" applyNumberFormat="1" applyFont="1" applyFill="1" applyBorder="1" applyAlignment="1">
      <alignment horizontal="center" vertical="center" wrapText="1"/>
    </xf>
    <xf numFmtId="4" fontId="11" fillId="2" borderId="35" xfId="0" applyNumberFormat="1" applyFont="1" applyFill="1" applyBorder="1" applyAlignment="1">
      <alignment horizontal="center" vertical="center"/>
    </xf>
    <xf numFmtId="4" fontId="9" fillId="2" borderId="35" xfId="0" applyNumberFormat="1" applyFont="1" applyFill="1" applyBorder="1" applyAlignment="1">
      <alignment horizontal="center"/>
    </xf>
    <xf numFmtId="4" fontId="9" fillId="2" borderId="35" xfId="0" applyNumberFormat="1" applyFont="1" applyFill="1" applyBorder="1" applyAlignment="1">
      <alignment horizontal="center"/>
    </xf>
    <xf numFmtId="10" fontId="9" fillId="2" borderId="35" xfId="0" applyNumberFormat="1" applyFont="1" applyFill="1" applyBorder="1" applyAlignment="1">
      <alignment horizontal="center"/>
    </xf>
    <xf numFmtId="4" fontId="16" fillId="2" borderId="0" xfId="0" applyNumberFormat="1" applyFont="1" applyFill="1" applyBorder="1" applyAlignment="1">
      <alignment vertical="center" wrapText="1"/>
    </xf>
  </cellXfs>
  <cellStyles count="4">
    <cellStyle name="_x0004_¥ 2" xfId="1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38</xdr:row>
          <xdr:rowOff>38100</xdr:rowOff>
        </xdr:from>
        <xdr:to>
          <xdr:col>3</xdr:col>
          <xdr:colOff>523875</xdr:colOff>
          <xdr:row>40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38100</xdr:rowOff>
        </xdr:from>
        <xdr:to>
          <xdr:col>3</xdr:col>
          <xdr:colOff>504825</xdr:colOff>
          <xdr:row>17</xdr:row>
          <xdr:rowOff>28575</xdr:rowOff>
        </xdr:to>
        <xdr:sp macro="" textlink="">
          <xdr:nvSpPr>
            <xdr:cNvPr id="34817" name="Object 1" hidden="1">
              <a:extLst>
                <a:ext uri="{63B3BB69-23CF-44E3-9099-C40C66FF867C}">
                  <a14:compatExt spid="_x0000_s348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13</xdr:row>
          <xdr:rowOff>38100</xdr:rowOff>
        </xdr:from>
        <xdr:to>
          <xdr:col>4</xdr:col>
          <xdr:colOff>9525</xdr:colOff>
          <xdr:row>16</xdr:row>
          <xdr:rowOff>95250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37</xdr:row>
          <xdr:rowOff>19050</xdr:rowOff>
        </xdr:from>
        <xdr:to>
          <xdr:col>2</xdr:col>
          <xdr:colOff>838200</xdr:colOff>
          <xdr:row>40</xdr:row>
          <xdr:rowOff>9525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58</xdr:row>
          <xdr:rowOff>19050</xdr:rowOff>
        </xdr:from>
        <xdr:to>
          <xdr:col>2</xdr:col>
          <xdr:colOff>904875</xdr:colOff>
          <xdr:row>61</xdr:row>
          <xdr:rowOff>9525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80</xdr:row>
          <xdr:rowOff>19050</xdr:rowOff>
        </xdr:from>
        <xdr:to>
          <xdr:col>2</xdr:col>
          <xdr:colOff>800100</xdr:colOff>
          <xdr:row>83</xdr:row>
          <xdr:rowOff>9525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13</xdr:row>
          <xdr:rowOff>38100</xdr:rowOff>
        </xdr:from>
        <xdr:to>
          <xdr:col>3</xdr:col>
          <xdr:colOff>504825</xdr:colOff>
          <xdr:row>16</xdr:row>
          <xdr:rowOff>28575</xdr:rowOff>
        </xdr:to>
        <xdr:sp macro="" textlink="">
          <xdr:nvSpPr>
            <xdr:cNvPr id="30721" name="Object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37</xdr:row>
          <xdr:rowOff>19050</xdr:rowOff>
        </xdr:from>
        <xdr:to>
          <xdr:col>2</xdr:col>
          <xdr:colOff>733425</xdr:colOff>
          <xdr:row>40</xdr:row>
          <xdr:rowOff>9525</xdr:rowOff>
        </xdr:to>
        <xdr:sp macro="" textlink="">
          <xdr:nvSpPr>
            <xdr:cNvPr id="30722" name="Object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58</xdr:row>
          <xdr:rowOff>19050</xdr:rowOff>
        </xdr:from>
        <xdr:to>
          <xdr:col>2</xdr:col>
          <xdr:colOff>800100</xdr:colOff>
          <xdr:row>61</xdr:row>
          <xdr:rowOff>9525</xdr:rowOff>
        </xdr:to>
        <xdr:sp macro="" textlink="">
          <xdr:nvSpPr>
            <xdr:cNvPr id="30723" name="Object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80</xdr:row>
          <xdr:rowOff>19050</xdr:rowOff>
        </xdr:from>
        <xdr:to>
          <xdr:col>2</xdr:col>
          <xdr:colOff>800100</xdr:colOff>
          <xdr:row>83</xdr:row>
          <xdr:rowOff>9525</xdr:rowOff>
        </xdr:to>
        <xdr:sp macro="" textlink="">
          <xdr:nvSpPr>
            <xdr:cNvPr id="30724" name="Object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13</xdr:row>
          <xdr:rowOff>38100</xdr:rowOff>
        </xdr:from>
        <xdr:to>
          <xdr:col>3</xdr:col>
          <xdr:colOff>504825</xdr:colOff>
          <xdr:row>16</xdr:row>
          <xdr:rowOff>28575</xdr:rowOff>
        </xdr:to>
        <xdr:sp macro="" textlink="">
          <xdr:nvSpPr>
            <xdr:cNvPr id="31745" name="Object 1" hidden="1">
              <a:extLst>
                <a:ext uri="{63B3BB69-23CF-44E3-9099-C40C66FF867C}">
                  <a14:compatExt spid="_x0000_s317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37</xdr:row>
          <xdr:rowOff>19050</xdr:rowOff>
        </xdr:from>
        <xdr:to>
          <xdr:col>2</xdr:col>
          <xdr:colOff>733425</xdr:colOff>
          <xdr:row>40</xdr:row>
          <xdr:rowOff>9525</xdr:rowOff>
        </xdr:to>
        <xdr:sp macro="" textlink="">
          <xdr:nvSpPr>
            <xdr:cNvPr id="31746" name="Object 2" hidden="1">
              <a:extLst>
                <a:ext uri="{63B3BB69-23CF-44E3-9099-C40C66FF867C}">
                  <a14:compatExt spid="_x0000_s317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762000</xdr:colOff>
          <xdr:row>58</xdr:row>
          <xdr:rowOff>19050</xdr:rowOff>
        </xdr:from>
        <xdr:to>
          <xdr:col>2</xdr:col>
          <xdr:colOff>800100</xdr:colOff>
          <xdr:row>61</xdr:row>
          <xdr:rowOff>9525</xdr:rowOff>
        </xdr:to>
        <xdr:sp macro="" textlink="">
          <xdr:nvSpPr>
            <xdr:cNvPr id="31747" name="Object 3" hidden="1">
              <a:extLst>
                <a:ext uri="{63B3BB69-23CF-44E3-9099-C40C66FF867C}">
                  <a14:compatExt spid="_x0000_s317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D-1A-1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-1A-1B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5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9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13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H85"/>
  <sheetViews>
    <sheetView showGridLines="0" view="pageBreakPreview" zoomScaleSheetLayoutView="100" workbookViewId="0">
      <selection activeCell="B39" sqref="B39"/>
    </sheetView>
  </sheetViews>
  <sheetFormatPr baseColWidth="10" defaultRowHeight="15" customHeight="1" x14ac:dyDescent="0.25"/>
  <cols>
    <col min="1" max="1" width="11.5703125" style="14" customWidth="1"/>
    <col min="2" max="2" width="32" style="14" customWidth="1"/>
    <col min="3" max="3" width="10.5703125" style="14" customWidth="1"/>
    <col min="4" max="4" width="10.85546875" style="14" customWidth="1"/>
    <col min="5" max="5" width="11" style="14" customWidth="1"/>
    <col min="6" max="6" width="9.5703125" style="14" customWidth="1"/>
    <col min="7" max="7" width="10.42578125" style="14" customWidth="1"/>
    <col min="8" max="16384" width="11.42578125" style="14"/>
  </cols>
  <sheetData>
    <row r="1" spans="1:8" ht="47.25" customHeight="1" x14ac:dyDescent="0.25">
      <c r="A1" s="133" t="s">
        <v>101</v>
      </c>
      <c r="B1" s="133"/>
      <c r="C1" s="133"/>
      <c r="D1" s="133"/>
      <c r="E1" s="133"/>
      <c r="F1" s="133"/>
      <c r="G1" s="133"/>
    </row>
    <row r="2" spans="1:8" ht="6.75" customHeight="1" x14ac:dyDescent="0.25">
      <c r="A2" s="15"/>
      <c r="E2" s="16"/>
      <c r="F2" s="17"/>
      <c r="G2" s="18"/>
    </row>
    <row r="3" spans="1:8" ht="15" customHeight="1" x14ac:dyDescent="0.25">
      <c r="A3" s="19" t="s">
        <v>100</v>
      </c>
      <c r="B3" s="20" t="s">
        <v>99</v>
      </c>
      <c r="C3" s="21"/>
      <c r="D3" s="22"/>
      <c r="E3" s="23"/>
      <c r="F3" s="24"/>
      <c r="G3" s="25"/>
      <c r="H3" s="1"/>
    </row>
    <row r="4" spans="1:8" ht="15" customHeight="1" x14ac:dyDescent="0.25">
      <c r="A4" s="26" t="s">
        <v>85</v>
      </c>
      <c r="B4" s="20" t="s">
        <v>99</v>
      </c>
      <c r="C4" s="21"/>
      <c r="D4" s="22"/>
      <c r="E4" s="23"/>
      <c r="F4" s="1"/>
      <c r="G4" s="25"/>
      <c r="H4" s="1"/>
    </row>
    <row r="5" spans="1:8" ht="15" customHeight="1" x14ac:dyDescent="0.25">
      <c r="A5" s="20" t="s">
        <v>102</v>
      </c>
      <c r="B5" s="20"/>
      <c r="C5" s="23"/>
      <c r="D5" s="27"/>
      <c r="E5" s="23"/>
      <c r="F5" s="28"/>
      <c r="G5" s="23"/>
      <c r="H5" s="20"/>
    </row>
    <row r="6" spans="1:8" ht="15" customHeight="1" x14ac:dyDescent="0.25">
      <c r="A6" s="20" t="s">
        <v>103</v>
      </c>
      <c r="B6" s="20"/>
      <c r="C6" s="21"/>
      <c r="D6" s="29"/>
      <c r="E6" s="21"/>
      <c r="F6" s="20"/>
      <c r="G6" s="20"/>
      <c r="H6" s="20"/>
    </row>
    <row r="7" spans="1:8" ht="15" customHeight="1" thickBot="1" x14ac:dyDescent="0.3">
      <c r="E7" s="16"/>
      <c r="F7" s="17"/>
      <c r="G7" s="18"/>
    </row>
    <row r="8" spans="1:8" ht="15" customHeight="1" thickBot="1" x14ac:dyDescent="0.3">
      <c r="A8" s="130" t="s">
        <v>104</v>
      </c>
      <c r="B8" s="131"/>
      <c r="C8" s="131"/>
      <c r="D8" s="131"/>
      <c r="E8" s="131"/>
      <c r="F8" s="131"/>
      <c r="G8" s="132"/>
    </row>
    <row r="9" spans="1:8" ht="15" customHeight="1" x14ac:dyDescent="0.25">
      <c r="A9" s="136" t="s">
        <v>7</v>
      </c>
      <c r="B9" s="134" t="s">
        <v>1</v>
      </c>
      <c r="C9" s="138" t="s">
        <v>30</v>
      </c>
      <c r="D9" s="30" t="s">
        <v>8</v>
      </c>
      <c r="E9" s="30" t="s">
        <v>9</v>
      </c>
      <c r="F9" s="134" t="s">
        <v>5</v>
      </c>
      <c r="G9" s="31" t="s">
        <v>10</v>
      </c>
    </row>
    <row r="10" spans="1:8" ht="15" customHeight="1" thickBot="1" x14ac:dyDescent="0.3">
      <c r="A10" s="137"/>
      <c r="B10" s="135"/>
      <c r="C10" s="135"/>
      <c r="D10" s="32" t="s">
        <v>11</v>
      </c>
      <c r="E10" s="32" t="s">
        <v>12</v>
      </c>
      <c r="F10" s="135"/>
      <c r="G10" s="33" t="s">
        <v>12</v>
      </c>
    </row>
    <row r="11" spans="1:8" ht="15" customHeight="1" x14ac:dyDescent="0.25">
      <c r="A11" s="34">
        <v>1</v>
      </c>
      <c r="B11" s="35" t="s">
        <v>13</v>
      </c>
      <c r="C11" s="36"/>
      <c r="D11" s="36"/>
      <c r="E11" s="36"/>
      <c r="F11" s="36"/>
      <c r="G11" s="37"/>
    </row>
    <row r="12" spans="1:8" ht="15" customHeight="1" x14ac:dyDescent="0.25">
      <c r="A12" s="38">
        <v>1.1000000000000001</v>
      </c>
      <c r="B12" s="39" t="s">
        <v>74</v>
      </c>
      <c r="C12" s="40">
        <v>1509.96</v>
      </c>
      <c r="D12" s="41" t="s">
        <v>14</v>
      </c>
      <c r="E12" s="42" t="s">
        <v>14</v>
      </c>
      <c r="F12" s="43" t="s">
        <v>14</v>
      </c>
      <c r="G12" s="44"/>
    </row>
    <row r="13" spans="1:8" ht="15" customHeight="1" x14ac:dyDescent="0.25">
      <c r="A13" s="38">
        <v>1.2</v>
      </c>
      <c r="B13" s="39" t="s">
        <v>31</v>
      </c>
      <c r="C13" s="40" t="e">
        <f>'[1]TD-1A-1B'!E7+#REF!+#REF!+#REF!+#REF!+#REF!</f>
        <v>#REF!</v>
      </c>
      <c r="D13" s="45">
        <v>50</v>
      </c>
      <c r="E13" s="46" t="e">
        <f>+C13*D13</f>
        <v>#REF!</v>
      </c>
      <c r="F13" s="43"/>
      <c r="G13" s="44"/>
    </row>
    <row r="14" spans="1:8" ht="15" customHeight="1" x14ac:dyDescent="0.25">
      <c r="A14" s="38">
        <v>1.3</v>
      </c>
      <c r="B14" s="39" t="s">
        <v>15</v>
      </c>
      <c r="C14" s="46" t="e">
        <f>C12-C13</f>
        <v>#REF!</v>
      </c>
      <c r="D14" s="45">
        <v>10</v>
      </c>
      <c r="E14" s="46" t="e">
        <f>+C14*D14</f>
        <v>#REF!</v>
      </c>
      <c r="F14" s="45" t="s">
        <v>14</v>
      </c>
      <c r="G14" s="44"/>
    </row>
    <row r="15" spans="1:8" ht="15" customHeight="1" x14ac:dyDescent="0.25">
      <c r="A15" s="38"/>
      <c r="B15" s="47" t="s">
        <v>32</v>
      </c>
      <c r="C15" s="48" t="s">
        <v>33</v>
      </c>
      <c r="D15" s="49" t="s">
        <v>8</v>
      </c>
      <c r="E15" s="46"/>
      <c r="F15" s="45"/>
      <c r="G15" s="44"/>
    </row>
    <row r="16" spans="1:8" ht="15" customHeight="1" x14ac:dyDescent="0.25">
      <c r="A16" s="38">
        <v>1.4</v>
      </c>
      <c r="B16" s="39" t="s">
        <v>76</v>
      </c>
      <c r="C16" s="45">
        <v>0</v>
      </c>
      <c r="D16" s="45">
        <v>300</v>
      </c>
      <c r="E16" s="46">
        <f>+C16*D16</f>
        <v>0</v>
      </c>
      <c r="F16" s="45"/>
      <c r="G16" s="44"/>
    </row>
    <row r="17" spans="1:7" ht="15" customHeight="1" x14ac:dyDescent="0.25">
      <c r="A17" s="38">
        <v>1.5</v>
      </c>
      <c r="B17" s="39" t="s">
        <v>82</v>
      </c>
      <c r="C17" s="45">
        <v>0</v>
      </c>
      <c r="D17" s="45">
        <v>112.5</v>
      </c>
      <c r="E17" s="46">
        <f>+C17*D17</f>
        <v>0</v>
      </c>
      <c r="F17" s="45"/>
      <c r="G17" s="44"/>
    </row>
    <row r="18" spans="1:7" ht="15" customHeight="1" x14ac:dyDescent="0.25">
      <c r="A18" s="38">
        <v>1.6</v>
      </c>
      <c r="B18" s="39" t="s">
        <v>35</v>
      </c>
      <c r="C18" s="45">
        <v>0</v>
      </c>
      <c r="D18" s="45">
        <v>36</v>
      </c>
      <c r="E18" s="46">
        <f>+C18*D18</f>
        <v>0</v>
      </c>
      <c r="F18" s="45"/>
      <c r="G18" s="44"/>
    </row>
    <row r="19" spans="1:7" ht="15" customHeight="1" x14ac:dyDescent="0.25">
      <c r="A19" s="38">
        <v>1.7</v>
      </c>
      <c r="B19" s="39" t="s">
        <v>73</v>
      </c>
      <c r="C19" s="45">
        <v>0</v>
      </c>
      <c r="D19" s="45">
        <v>400</v>
      </c>
      <c r="E19" s="46">
        <f>+C19*D19</f>
        <v>0</v>
      </c>
      <c r="F19" s="45"/>
      <c r="G19" s="44"/>
    </row>
    <row r="20" spans="1:7" ht="15" customHeight="1" x14ac:dyDescent="0.25">
      <c r="A20" s="38">
        <v>1.8</v>
      </c>
      <c r="B20" s="39" t="s">
        <v>75</v>
      </c>
      <c r="C20" s="45">
        <v>0</v>
      </c>
      <c r="D20" s="45">
        <v>18</v>
      </c>
      <c r="E20" s="46">
        <f>+C20*D20</f>
        <v>0</v>
      </c>
      <c r="F20" s="45"/>
      <c r="G20" s="44"/>
    </row>
    <row r="21" spans="1:7" ht="15" customHeight="1" x14ac:dyDescent="0.25">
      <c r="A21" s="38"/>
      <c r="B21" s="39" t="s">
        <v>4</v>
      </c>
      <c r="C21" s="45"/>
      <c r="D21" s="43"/>
      <c r="E21" s="50" t="e">
        <f>SUM(E13:E20)</f>
        <v>#REF!</v>
      </c>
      <c r="F21" s="45"/>
      <c r="G21" s="44"/>
    </row>
    <row r="22" spans="1:7" ht="15" customHeight="1" x14ac:dyDescent="0.25">
      <c r="A22" s="38"/>
      <c r="B22" s="39" t="s">
        <v>34</v>
      </c>
      <c r="C22" s="45"/>
      <c r="D22" s="45" t="e">
        <f>E21/C12</f>
        <v>#REF!</v>
      </c>
      <c r="E22" s="42"/>
      <c r="F22" s="45"/>
      <c r="G22" s="44"/>
    </row>
    <row r="23" spans="1:7" ht="15" customHeight="1" x14ac:dyDescent="0.25">
      <c r="A23" s="51">
        <v>2</v>
      </c>
      <c r="B23" s="52" t="s">
        <v>16</v>
      </c>
      <c r="C23" s="53"/>
      <c r="D23" s="53"/>
      <c r="E23" s="48"/>
      <c r="F23" s="53"/>
      <c r="G23" s="54"/>
    </row>
    <row r="24" spans="1:7" ht="15" customHeight="1" x14ac:dyDescent="0.25">
      <c r="A24" s="38">
        <v>2.1</v>
      </c>
      <c r="B24" s="39" t="s">
        <v>17</v>
      </c>
      <c r="C24" s="45">
        <v>900</v>
      </c>
      <c r="D24" s="45" t="e">
        <f>+D22</f>
        <v>#REF!</v>
      </c>
      <c r="E24" s="46" t="e">
        <f>+C24*D24</f>
        <v>#REF!</v>
      </c>
      <c r="F24" s="45">
        <v>0.75</v>
      </c>
      <c r="G24" s="55" t="e">
        <f>+E24*F24</f>
        <v>#REF!</v>
      </c>
    </row>
    <row r="25" spans="1:7" ht="15" customHeight="1" x14ac:dyDescent="0.25">
      <c r="A25" s="38">
        <v>2.2000000000000002</v>
      </c>
      <c r="B25" s="39" t="s">
        <v>18</v>
      </c>
      <c r="C25" s="45">
        <f>C12-C24</f>
        <v>609.96</v>
      </c>
      <c r="D25" s="45" t="e">
        <f>+D22</f>
        <v>#REF!</v>
      </c>
      <c r="E25" s="46" t="e">
        <f>+C25*D25</f>
        <v>#REF!</v>
      </c>
      <c r="F25" s="45">
        <v>0.5</v>
      </c>
      <c r="G25" s="55" t="e">
        <f>+E25*F25</f>
        <v>#REF!</v>
      </c>
    </row>
    <row r="26" spans="1:7" ht="15" customHeight="1" thickBot="1" x14ac:dyDescent="0.3">
      <c r="A26" s="56" t="s">
        <v>22</v>
      </c>
      <c r="B26" s="57" t="s">
        <v>83</v>
      </c>
      <c r="C26" s="58">
        <v>2</v>
      </c>
      <c r="D26" s="58">
        <v>746</v>
      </c>
      <c r="E26" s="59">
        <f>C26*D26*0.6</f>
        <v>895.19999999999993</v>
      </c>
      <c r="F26" s="58">
        <v>0.5</v>
      </c>
      <c r="G26" s="60">
        <f>+E26*F26</f>
        <v>447.59999999999997</v>
      </c>
    </row>
    <row r="27" spans="1:7" ht="15" customHeight="1" thickBot="1" x14ac:dyDescent="0.3">
      <c r="A27" s="61"/>
      <c r="B27" s="16" t="s">
        <v>4</v>
      </c>
      <c r="C27" s="16"/>
      <c r="D27" s="62"/>
      <c r="E27" s="63" t="e">
        <f>SUM(E24:E26)</f>
        <v>#REF!</v>
      </c>
      <c r="F27" s="64"/>
      <c r="G27" s="65" t="e">
        <f>SUM(G24:G26)</f>
        <v>#REF!</v>
      </c>
    </row>
    <row r="28" spans="1:7" ht="15" customHeight="1" thickBot="1" x14ac:dyDescent="0.3">
      <c r="A28" s="62"/>
      <c r="B28" s="16"/>
      <c r="C28" s="16"/>
      <c r="D28" s="62"/>
      <c r="E28" s="66"/>
      <c r="F28" s="62"/>
      <c r="G28" s="67"/>
    </row>
    <row r="29" spans="1:7" ht="15" customHeight="1" x14ac:dyDescent="0.25">
      <c r="A29" s="62"/>
      <c r="B29" s="62"/>
      <c r="C29" s="62"/>
      <c r="D29" s="62"/>
      <c r="E29" s="68" t="s">
        <v>25</v>
      </c>
      <c r="F29" s="69">
        <v>6330</v>
      </c>
      <c r="G29" s="70" t="s">
        <v>19</v>
      </c>
    </row>
    <row r="30" spans="1:7" ht="15" customHeight="1" x14ac:dyDescent="0.25">
      <c r="A30" s="62"/>
      <c r="B30" s="62"/>
      <c r="C30" s="62"/>
      <c r="D30" s="62"/>
      <c r="E30" s="71" t="s">
        <v>24</v>
      </c>
      <c r="F30" s="17">
        <v>4580</v>
      </c>
      <c r="G30" s="72" t="s">
        <v>19</v>
      </c>
    </row>
    <row r="31" spans="1:7" ht="15" customHeight="1" thickBot="1" x14ac:dyDescent="0.3">
      <c r="A31" s="62"/>
      <c r="B31" s="62"/>
      <c r="C31" s="62"/>
      <c r="D31" s="62"/>
      <c r="E31" s="73" t="s">
        <v>62</v>
      </c>
      <c r="F31" s="74">
        <f>+ROUND((F30/F29),2)</f>
        <v>0.72</v>
      </c>
      <c r="G31" s="75"/>
    </row>
    <row r="32" spans="1:7" ht="15" customHeight="1" x14ac:dyDescent="0.25">
      <c r="A32" s="62"/>
      <c r="B32" s="62"/>
      <c r="C32" s="62"/>
      <c r="D32" s="62"/>
      <c r="E32" s="62"/>
      <c r="F32" s="62"/>
      <c r="G32" s="62"/>
    </row>
    <row r="33" spans="1:7" ht="15" customHeight="1" thickBot="1" x14ac:dyDescent="0.3">
      <c r="A33" s="76"/>
      <c r="B33" s="77"/>
      <c r="C33" s="77"/>
      <c r="D33" s="77"/>
      <c r="E33" s="77"/>
      <c r="F33" s="77"/>
      <c r="G33" s="78"/>
    </row>
    <row r="34" spans="1:7" ht="15" customHeight="1" thickBot="1" x14ac:dyDescent="0.3">
      <c r="A34" s="71" t="s">
        <v>21</v>
      </c>
      <c r="B34" s="62"/>
      <c r="C34" s="62"/>
      <c r="D34" s="129" t="s">
        <v>23</v>
      </c>
      <c r="E34" s="129"/>
      <c r="F34" s="129"/>
      <c r="G34" s="79">
        <v>0.7</v>
      </c>
    </row>
    <row r="35" spans="1:7" ht="15" customHeight="1" x14ac:dyDescent="0.25">
      <c r="A35" s="125" t="s">
        <v>26</v>
      </c>
      <c r="B35" s="126"/>
      <c r="C35" s="126"/>
      <c r="D35" s="126"/>
      <c r="E35" s="126"/>
      <c r="F35" s="80">
        <v>0.8</v>
      </c>
      <c r="G35" s="81" t="s">
        <v>20</v>
      </c>
    </row>
    <row r="36" spans="1:7" ht="15" customHeight="1" thickBot="1" x14ac:dyDescent="0.3">
      <c r="A36" s="127" t="s">
        <v>27</v>
      </c>
      <c r="B36" s="128"/>
      <c r="C36" s="128"/>
      <c r="D36" s="128"/>
      <c r="E36" s="128"/>
      <c r="F36" s="82">
        <f>F29*G34</f>
        <v>4431</v>
      </c>
      <c r="G36" s="83" t="s">
        <v>20</v>
      </c>
    </row>
    <row r="37" spans="1:7" ht="15" customHeight="1" x14ac:dyDescent="0.25">
      <c r="A37" s="84"/>
      <c r="B37" s="84"/>
      <c r="C37" s="84"/>
      <c r="D37" s="84"/>
      <c r="E37" s="84"/>
      <c r="F37" s="85"/>
      <c r="G37" s="86"/>
    </row>
    <row r="38" spans="1:7" ht="15" customHeight="1" x14ac:dyDescent="0.25">
      <c r="A38" s="87" t="s">
        <v>57</v>
      </c>
      <c r="B38" s="88"/>
      <c r="C38" s="88"/>
      <c r="D38" s="88"/>
      <c r="E38" s="88"/>
      <c r="F38" s="89"/>
      <c r="G38" s="88"/>
    </row>
    <row r="39" spans="1:7" ht="15" customHeight="1" x14ac:dyDescent="0.25">
      <c r="A39" s="87" t="s">
        <v>36</v>
      </c>
      <c r="B39" s="88"/>
      <c r="C39" s="88"/>
      <c r="D39" s="88"/>
      <c r="E39" s="88"/>
      <c r="F39" s="89"/>
      <c r="G39" s="88"/>
    </row>
    <row r="40" spans="1:7" ht="15" customHeight="1" x14ac:dyDescent="0.25">
      <c r="A40" s="90" t="s">
        <v>14</v>
      </c>
      <c r="B40" s="88"/>
      <c r="C40" s="88"/>
      <c r="D40" s="88"/>
      <c r="E40" s="88"/>
      <c r="F40" s="89"/>
      <c r="G40" s="88"/>
    </row>
    <row r="41" spans="1:7" ht="15" customHeight="1" x14ac:dyDescent="0.25">
      <c r="A41" s="88"/>
      <c r="B41" s="88"/>
      <c r="C41" s="88"/>
      <c r="D41" s="88"/>
      <c r="E41" s="88"/>
      <c r="F41" s="89"/>
      <c r="G41" s="88"/>
    </row>
    <row r="42" spans="1:7" ht="15" customHeight="1" x14ac:dyDescent="0.25">
      <c r="A42" s="90" t="s">
        <v>37</v>
      </c>
      <c r="B42" s="91" t="s">
        <v>39</v>
      </c>
      <c r="C42" s="88">
        <v>1</v>
      </c>
      <c r="D42" s="90" t="s">
        <v>40</v>
      </c>
      <c r="E42" s="14" t="str">
        <f>+IF((C42=1),"Monofasico","Trifasico")</f>
        <v>Monofasico</v>
      </c>
      <c r="F42" s="89"/>
      <c r="G42" s="88"/>
    </row>
    <row r="43" spans="1:7" ht="15" customHeight="1" x14ac:dyDescent="0.25">
      <c r="B43" s="91" t="s">
        <v>41</v>
      </c>
      <c r="C43" s="88">
        <v>0.9</v>
      </c>
      <c r="D43" s="90" t="s">
        <v>42</v>
      </c>
    </row>
    <row r="44" spans="1:7" ht="15" customHeight="1" x14ac:dyDescent="0.25">
      <c r="B44" s="91" t="s">
        <v>45</v>
      </c>
      <c r="C44" s="88">
        <v>220</v>
      </c>
      <c r="D44" s="90" t="s">
        <v>46</v>
      </c>
      <c r="F44" s="89"/>
      <c r="G44" s="88"/>
    </row>
    <row r="45" spans="1:7" ht="15" customHeight="1" x14ac:dyDescent="0.25">
      <c r="A45" s="90" t="s">
        <v>38</v>
      </c>
      <c r="B45" s="91" t="s">
        <v>43</v>
      </c>
      <c r="C45" s="88">
        <f>+F30/(C42*C43*C44)</f>
        <v>23.131313131313131</v>
      </c>
      <c r="D45" s="90" t="s">
        <v>44</v>
      </c>
      <c r="F45" s="89"/>
      <c r="G45" s="88"/>
    </row>
    <row r="46" spans="1:7" ht="15" customHeight="1" x14ac:dyDescent="0.25">
      <c r="A46" s="88"/>
      <c r="B46" s="91" t="s">
        <v>77</v>
      </c>
      <c r="C46" s="88">
        <f>+C45*1.25</f>
        <v>28.914141414141415</v>
      </c>
      <c r="D46" s="90" t="s">
        <v>44</v>
      </c>
      <c r="F46" s="89"/>
      <c r="G46" s="88"/>
    </row>
    <row r="47" spans="1:7" ht="15" customHeight="1" x14ac:dyDescent="0.25">
      <c r="A47" s="90"/>
      <c r="B47" s="88"/>
      <c r="C47" s="88"/>
      <c r="D47" s="88"/>
      <c r="E47" s="88"/>
      <c r="F47" s="89"/>
      <c r="G47" s="88"/>
    </row>
    <row r="48" spans="1:7" ht="15" customHeight="1" x14ac:dyDescent="0.25">
      <c r="A48" s="90" t="s">
        <v>56</v>
      </c>
      <c r="B48" s="97">
        <v>6</v>
      </c>
      <c r="C48" s="2" t="s">
        <v>47</v>
      </c>
      <c r="D48" s="2" t="s">
        <v>78</v>
      </c>
      <c r="E48" s="97">
        <v>40</v>
      </c>
      <c r="F48" s="92" t="s">
        <v>44</v>
      </c>
      <c r="G48" s="88"/>
    </row>
    <row r="49" spans="1:7" ht="15" customHeight="1" x14ac:dyDescent="0.25">
      <c r="A49" s="88"/>
      <c r="B49" s="92" t="s">
        <v>59</v>
      </c>
      <c r="C49" s="88"/>
      <c r="D49" s="88"/>
      <c r="E49" s="88"/>
      <c r="F49" s="89"/>
      <c r="G49" s="88"/>
    </row>
    <row r="50" spans="1:7" ht="15" customHeight="1" x14ac:dyDescent="0.25">
      <c r="A50" s="88"/>
      <c r="B50" s="88"/>
      <c r="C50" s="88"/>
      <c r="D50" s="88"/>
      <c r="E50" s="88"/>
      <c r="F50" s="89"/>
      <c r="G50" s="88"/>
    </row>
    <row r="51" spans="1:7" ht="15" customHeight="1" x14ac:dyDescent="0.25">
      <c r="A51" s="87" t="s">
        <v>58</v>
      </c>
      <c r="B51" s="88"/>
      <c r="C51" s="88"/>
      <c r="D51" s="88"/>
      <c r="E51" s="88"/>
      <c r="F51" s="89"/>
      <c r="G51" s="88"/>
    </row>
    <row r="52" spans="1:7" ht="15" customHeight="1" x14ac:dyDescent="0.25">
      <c r="A52" s="90" t="s">
        <v>48</v>
      </c>
      <c r="B52" s="88"/>
      <c r="C52" s="91" t="s">
        <v>79</v>
      </c>
      <c r="D52" s="88">
        <f>0.015*220</f>
        <v>3.3</v>
      </c>
      <c r="E52" s="92" t="s">
        <v>46</v>
      </c>
      <c r="F52" s="88" t="s">
        <v>49</v>
      </c>
    </row>
    <row r="53" spans="1:7" ht="15" customHeight="1" x14ac:dyDescent="0.25">
      <c r="A53" s="90" t="s">
        <v>50</v>
      </c>
      <c r="B53" s="88"/>
      <c r="C53" s="91" t="s">
        <v>51</v>
      </c>
      <c r="D53" s="88">
        <v>5</v>
      </c>
      <c r="E53" s="92" t="s">
        <v>52</v>
      </c>
      <c r="F53" s="88"/>
    </row>
    <row r="54" spans="1:7" ht="15" customHeight="1" x14ac:dyDescent="0.25">
      <c r="A54" s="90" t="s">
        <v>53</v>
      </c>
      <c r="B54" s="88"/>
      <c r="C54" s="91" t="s">
        <v>80</v>
      </c>
      <c r="D54" s="88">
        <f>2*C46*C43*0.0175*D53/B48</f>
        <v>0.75899621212121227</v>
      </c>
      <c r="E54" s="92" t="s">
        <v>44</v>
      </c>
      <c r="F54" s="93">
        <f>+D54/220</f>
        <v>3.4499827823691468E-3</v>
      </c>
    </row>
    <row r="55" spans="1:7" ht="15" customHeight="1" x14ac:dyDescent="0.25">
      <c r="A55" s="88"/>
      <c r="B55" s="88"/>
      <c r="C55" s="88"/>
      <c r="D55" s="88"/>
      <c r="E55" s="88"/>
      <c r="F55" s="89"/>
      <c r="G55" s="88"/>
    </row>
    <row r="56" spans="1:7" ht="15" customHeight="1" x14ac:dyDescent="0.25">
      <c r="A56" s="88"/>
      <c r="B56" s="90" t="s">
        <v>54</v>
      </c>
      <c r="C56" s="87" t="s">
        <v>55</v>
      </c>
      <c r="D56" s="88"/>
      <c r="E56" s="94" t="str">
        <f>+IF(D52&gt;D54,"Ok","aumentar sección !!")</f>
        <v>Ok</v>
      </c>
      <c r="G56" s="95"/>
    </row>
    <row r="57" spans="1:7" ht="15" customHeight="1" x14ac:dyDescent="0.25">
      <c r="A57" s="84"/>
      <c r="B57" s="84"/>
      <c r="C57" s="84"/>
      <c r="D57" s="84"/>
      <c r="E57" s="84"/>
      <c r="F57" s="85"/>
      <c r="G57" s="86"/>
    </row>
    <row r="58" spans="1:7" ht="15" customHeight="1" x14ac:dyDescent="0.25">
      <c r="A58" s="84"/>
      <c r="B58" s="84"/>
      <c r="C58" s="84"/>
      <c r="D58" s="84"/>
      <c r="E58" s="84"/>
      <c r="F58" s="85"/>
      <c r="G58" s="86"/>
    </row>
    <row r="59" spans="1:7" ht="15" customHeight="1" x14ac:dyDescent="0.25">
      <c r="A59" s="84"/>
      <c r="B59" s="84"/>
      <c r="C59" s="84"/>
      <c r="D59" s="84"/>
      <c r="E59" s="84"/>
      <c r="F59" s="85"/>
      <c r="G59" s="86"/>
    </row>
    <row r="60" spans="1:7" ht="15" customHeight="1" x14ac:dyDescent="0.25">
      <c r="A60" s="84"/>
      <c r="B60" s="84"/>
      <c r="C60" s="84"/>
      <c r="D60" s="84"/>
      <c r="E60" s="84"/>
      <c r="F60" s="85"/>
      <c r="G60" s="86"/>
    </row>
    <row r="61" spans="1:7" ht="15" customHeight="1" x14ac:dyDescent="0.25">
      <c r="A61" s="84"/>
      <c r="B61" s="84"/>
      <c r="C61" s="84"/>
      <c r="D61" s="84"/>
      <c r="E61" s="84"/>
      <c r="F61" s="85"/>
      <c r="G61" s="86"/>
    </row>
    <row r="62" spans="1:7" ht="15" customHeight="1" x14ac:dyDescent="0.25">
      <c r="A62" s="84"/>
      <c r="B62" s="84"/>
      <c r="C62" s="84"/>
      <c r="D62" s="84"/>
      <c r="E62" s="84"/>
      <c r="F62" s="85"/>
      <c r="G62" s="86"/>
    </row>
    <row r="63" spans="1:7" ht="15" customHeight="1" x14ac:dyDescent="0.25">
      <c r="A63" s="84"/>
      <c r="B63" s="84"/>
      <c r="C63" s="84"/>
      <c r="D63" s="84"/>
      <c r="E63" s="84"/>
      <c r="F63" s="85"/>
      <c r="G63" s="86"/>
    </row>
    <row r="64" spans="1:7" ht="15" customHeight="1" x14ac:dyDescent="0.25">
      <c r="A64" s="84"/>
      <c r="B64" s="84"/>
      <c r="C64" s="84"/>
      <c r="D64" s="84"/>
      <c r="E64" s="84"/>
      <c r="F64" s="85"/>
      <c r="G64" s="86"/>
    </row>
    <row r="65" spans="1:7" ht="15" customHeight="1" x14ac:dyDescent="0.25">
      <c r="A65" s="84"/>
      <c r="B65" s="84"/>
      <c r="C65" s="84"/>
      <c r="D65" s="84"/>
      <c r="E65" s="84"/>
      <c r="F65" s="85"/>
      <c r="G65" s="86"/>
    </row>
    <row r="66" spans="1:7" ht="15" customHeight="1" x14ac:dyDescent="0.25">
      <c r="A66" s="84"/>
      <c r="B66" s="84"/>
      <c r="C66" s="84"/>
      <c r="D66" s="84"/>
      <c r="E66" s="84"/>
      <c r="F66" s="85"/>
      <c r="G66" s="86"/>
    </row>
    <row r="67" spans="1:7" ht="15" customHeight="1" x14ac:dyDescent="0.25">
      <c r="A67" s="62"/>
      <c r="B67" s="62"/>
      <c r="C67" s="62"/>
      <c r="D67" s="62"/>
      <c r="E67" s="62"/>
      <c r="F67" s="62"/>
      <c r="G67" s="62"/>
    </row>
    <row r="84" spans="5:5" ht="15" customHeight="1" x14ac:dyDescent="0.25">
      <c r="E84" s="96"/>
    </row>
    <row r="85" spans="5:5" ht="15" customHeight="1" x14ac:dyDescent="0.25">
      <c r="E85" s="96"/>
    </row>
  </sheetData>
  <mergeCells count="9">
    <mergeCell ref="A35:E35"/>
    <mergeCell ref="A36:E36"/>
    <mergeCell ref="D34:F34"/>
    <mergeCell ref="A8:G8"/>
    <mergeCell ref="A1:G1"/>
    <mergeCell ref="B9:B10"/>
    <mergeCell ref="A9:A10"/>
    <mergeCell ref="C9:C10"/>
    <mergeCell ref="F9:F10"/>
  </mergeCells>
  <phoneticPr fontId="0" type="noConversion"/>
  <printOptions horizontalCentered="1" verticalCentered="1"/>
  <pageMargins left="0.78740157480314965" right="0.59055118110236227" top="0.98425196850393704" bottom="0.98425196850393704" header="0.39370078740157483" footer="0.39370078740157483"/>
  <pageSetup paperSize="9" scale="85" orientation="portrait" horizontalDpi="300" verticalDpi="300" r:id="rId1"/>
  <headerFooter alignWithMargins="0">
    <oddHeader>&amp;L&amp;8HARPER INGENIEROS S.A.C.-CONSULTOR DE OBRAS&amp;R&amp;8I.E.P. N° 18050-CENTRO POBLADO PALMIRA</oddHeader>
    <oddFooter>&amp;C&amp;8MEJORAMIENTO DE LA OFERTA DE LOS SERVICIOS EDUCATIVOS DE LA I.E.P. N° 18050-C.P. PALMIRA-PROVINCIA CHACHAPOYAS-AMAZONAS</oddFooter>
  </headerFooter>
  <rowBreaks count="1" manualBreakCount="1">
    <brk id="49" max="6" man="1"/>
  </rowBreaks>
  <drawing r:id="rId2"/>
  <legacyDrawing r:id="rId3"/>
  <oleObjects>
    <mc:AlternateContent xmlns:mc="http://schemas.openxmlformats.org/markup-compatibility/2006">
      <mc:Choice Requires="x14">
        <oleObject progId="Equation.3" shapeId="2050" r:id="rId4">
          <objectPr defaultSize="0" autoPict="0" r:id="rId5">
            <anchor moveWithCells="1">
              <from>
                <xdr:col>2</xdr:col>
                <xdr:colOff>47625</xdr:colOff>
                <xdr:row>38</xdr:row>
                <xdr:rowOff>38100</xdr:rowOff>
              </from>
              <to>
                <xdr:col>3</xdr:col>
                <xdr:colOff>523875</xdr:colOff>
                <xdr:row>40</xdr:row>
                <xdr:rowOff>76200</xdr:rowOff>
              </to>
            </anchor>
          </objectPr>
        </oleObject>
      </mc:Choice>
      <mc:Fallback>
        <oleObject progId="Equation.3" shapeId="2050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K34"/>
  <sheetViews>
    <sheetView showGridLines="0" tabSelected="1" view="pageBreakPreview" topLeftCell="A4" zoomScale="69" zoomScaleSheetLayoutView="69" workbookViewId="0">
      <selection activeCell="G15" sqref="G15"/>
    </sheetView>
  </sheetViews>
  <sheetFormatPr baseColWidth="10" defaultRowHeight="15" customHeight="1" x14ac:dyDescent="0.25"/>
  <cols>
    <col min="1" max="1" width="11.42578125" style="113" customWidth="1"/>
    <col min="2" max="2" width="23" style="113" customWidth="1"/>
    <col min="3" max="3" width="16.7109375" style="113" customWidth="1"/>
    <col min="4" max="4" width="8.28515625" style="113" customWidth="1"/>
    <col min="5" max="5" width="9.42578125" style="113" customWidth="1"/>
    <col min="6" max="6" width="4.7109375" style="113" customWidth="1"/>
    <col min="7" max="7" width="9.28515625" style="113" customWidth="1"/>
    <col min="8" max="8" width="9.42578125" style="113" customWidth="1"/>
    <col min="9" max="9" width="5.28515625" style="113" customWidth="1"/>
    <col min="10" max="16384" width="11.42578125" style="113"/>
  </cols>
  <sheetData>
    <row r="1" spans="1:11" ht="66.75" customHeight="1" x14ac:dyDescent="0.25">
      <c r="A1" s="190" t="s">
        <v>129</v>
      </c>
      <c r="B1" s="142" t="s">
        <v>128</v>
      </c>
      <c r="C1" s="142"/>
      <c r="D1" s="142"/>
      <c r="E1" s="142"/>
      <c r="F1" s="142"/>
      <c r="G1" s="142"/>
      <c r="H1" s="142"/>
      <c r="I1" s="142"/>
    </row>
    <row r="2" spans="1:11" ht="15" customHeight="1" x14ac:dyDescent="0.25">
      <c r="A2" s="143" t="s">
        <v>127</v>
      </c>
      <c r="B2" s="143"/>
      <c r="C2" s="143"/>
      <c r="D2" s="143"/>
      <c r="E2" s="143"/>
      <c r="F2" s="143"/>
      <c r="G2" s="143"/>
      <c r="H2" s="143"/>
      <c r="I2" s="143"/>
    </row>
    <row r="3" spans="1:11" ht="15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</row>
    <row r="4" spans="1:11" ht="15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</row>
    <row r="5" spans="1:11" ht="15" customHeight="1" x14ac:dyDescent="0.25">
      <c r="A5" s="144" t="s">
        <v>105</v>
      </c>
      <c r="B5" s="144"/>
      <c r="C5" s="144"/>
      <c r="D5" s="144"/>
      <c r="E5" s="144"/>
      <c r="F5" s="144"/>
      <c r="G5" s="144"/>
      <c r="H5" s="144"/>
      <c r="I5" s="144"/>
    </row>
    <row r="6" spans="1:11" ht="15" customHeight="1" x14ac:dyDescent="0.25">
      <c r="A6" s="114" t="s">
        <v>60</v>
      </c>
      <c r="B6" s="115"/>
      <c r="C6" s="115"/>
      <c r="D6" s="115"/>
      <c r="E6" s="115"/>
      <c r="F6" s="116"/>
      <c r="G6" s="115"/>
      <c r="H6" s="115"/>
      <c r="I6" s="116"/>
    </row>
    <row r="7" spans="1:11" ht="15" customHeight="1" x14ac:dyDescent="0.25">
      <c r="A7" s="117"/>
      <c r="B7" s="115"/>
      <c r="C7" s="115"/>
      <c r="D7" s="115"/>
      <c r="E7" s="115"/>
      <c r="F7" s="116"/>
      <c r="G7" s="115"/>
      <c r="H7" s="115"/>
      <c r="I7" s="116"/>
    </row>
    <row r="8" spans="1:11" ht="45" customHeight="1" x14ac:dyDescent="0.25">
      <c r="A8" s="162" t="s">
        <v>0</v>
      </c>
      <c r="B8" s="163" t="s">
        <v>1</v>
      </c>
      <c r="C8" s="164" t="s">
        <v>87</v>
      </c>
      <c r="D8" s="165" t="s">
        <v>88</v>
      </c>
      <c r="E8" s="165"/>
      <c r="F8" s="165" t="s">
        <v>2</v>
      </c>
      <c r="G8" s="165"/>
      <c r="H8" s="165" t="s">
        <v>89</v>
      </c>
      <c r="I8" s="165"/>
    </row>
    <row r="9" spans="1:11" ht="15" customHeight="1" x14ac:dyDescent="0.25">
      <c r="A9" s="166" t="s">
        <v>81</v>
      </c>
      <c r="B9" s="167" t="s">
        <v>6</v>
      </c>
      <c r="C9" s="167"/>
      <c r="D9" s="168">
        <f>+'TD-1'!D11:E11</f>
        <v>7554</v>
      </c>
      <c r="E9" s="168"/>
      <c r="F9" s="169"/>
      <c r="G9" s="169"/>
      <c r="H9" s="168">
        <f>+'TD-1'!H11:I11</f>
        <v>6154</v>
      </c>
      <c r="I9" s="168"/>
    </row>
    <row r="10" spans="1:11" ht="15" customHeight="1" x14ac:dyDescent="0.25">
      <c r="A10" s="166"/>
      <c r="B10" s="167" t="s">
        <v>28</v>
      </c>
      <c r="C10" s="167"/>
      <c r="D10" s="168">
        <f>+'TD-2'!D11:E11</f>
        <v>1906</v>
      </c>
      <c r="E10" s="168"/>
      <c r="F10" s="168"/>
      <c r="G10" s="168"/>
      <c r="H10" s="168">
        <f>+'TD-2'!H11:I11</f>
        <v>1556</v>
      </c>
      <c r="I10" s="168"/>
    </row>
    <row r="11" spans="1:11" ht="15" customHeight="1" x14ac:dyDescent="0.25">
      <c r="A11" s="166"/>
      <c r="B11" s="167" t="s">
        <v>29</v>
      </c>
      <c r="C11" s="167"/>
      <c r="D11" s="168">
        <f>+'TD-3'!D11:E11</f>
        <v>6271</v>
      </c>
      <c r="E11" s="168"/>
      <c r="F11" s="168"/>
      <c r="G11" s="168"/>
      <c r="H11" s="168">
        <f>+'TD-3'!H11:I11</f>
        <v>5071</v>
      </c>
      <c r="I11" s="168"/>
    </row>
    <row r="12" spans="1:11" ht="15" customHeight="1" thickBot="1" x14ac:dyDescent="0.3">
      <c r="A12" s="117"/>
      <c r="B12" s="115"/>
      <c r="C12" s="115"/>
      <c r="D12" s="160">
        <f>SUM(D9:E9)</f>
        <v>7554</v>
      </c>
      <c r="E12" s="161"/>
      <c r="F12" s="139"/>
      <c r="G12" s="139"/>
      <c r="H12" s="160">
        <f>SUM(H9:I9)</f>
        <v>6154</v>
      </c>
      <c r="I12" s="161"/>
      <c r="K12" s="118">
        <f>+H12/D12</f>
        <v>0.81466772570823409</v>
      </c>
    </row>
    <row r="13" spans="1:11" ht="15" customHeight="1" x14ac:dyDescent="0.25">
      <c r="A13" s="117"/>
      <c r="B13" s="115"/>
      <c r="C13" s="115"/>
      <c r="D13" s="115"/>
      <c r="E13" s="115"/>
      <c r="F13" s="139"/>
      <c r="G13" s="139"/>
      <c r="H13" s="115"/>
      <c r="I13" s="116"/>
    </row>
    <row r="14" spans="1:11" ht="15" customHeight="1" x14ac:dyDescent="0.25">
      <c r="A14" s="114" t="s">
        <v>63</v>
      </c>
      <c r="B14" s="115"/>
      <c r="C14" s="115"/>
      <c r="D14" s="115"/>
      <c r="E14" s="115"/>
      <c r="F14" s="116"/>
      <c r="G14" s="115"/>
      <c r="H14" s="115"/>
      <c r="I14" s="116"/>
    </row>
    <row r="15" spans="1:11" ht="15" customHeight="1" x14ac:dyDescent="0.25">
      <c r="A15" s="117" t="s">
        <v>36</v>
      </c>
      <c r="B15" s="115"/>
      <c r="C15" s="115"/>
      <c r="D15" s="115"/>
      <c r="E15" s="115"/>
      <c r="F15" s="116"/>
      <c r="G15" s="115"/>
      <c r="H15" s="115"/>
      <c r="I15" s="116"/>
    </row>
    <row r="16" spans="1:11" ht="15" customHeight="1" x14ac:dyDescent="0.25">
      <c r="A16" s="115" t="s">
        <v>14</v>
      </c>
      <c r="B16" s="115"/>
      <c r="C16" s="115"/>
      <c r="D16" s="115"/>
      <c r="E16" s="115"/>
      <c r="F16" s="116"/>
      <c r="G16" s="115"/>
      <c r="H16" s="115"/>
      <c r="I16" s="116"/>
    </row>
    <row r="17" spans="1:9" ht="15" customHeight="1" x14ac:dyDescent="0.25">
      <c r="A17" s="115"/>
      <c r="B17" s="115"/>
      <c r="C17" s="115"/>
      <c r="D17" s="115"/>
      <c r="E17" s="115"/>
      <c r="F17" s="116"/>
      <c r="G17" s="115"/>
      <c r="H17" s="115"/>
      <c r="I17" s="116"/>
    </row>
    <row r="18" spans="1:9" ht="15" customHeight="1" x14ac:dyDescent="0.25">
      <c r="A18" s="115" t="s">
        <v>37</v>
      </c>
      <c r="B18" s="115"/>
      <c r="C18" s="115"/>
      <c r="D18" s="115"/>
      <c r="E18" s="115" t="s">
        <v>38</v>
      </c>
      <c r="F18" s="116"/>
      <c r="G18" s="115"/>
      <c r="H18" s="115"/>
      <c r="I18" s="116"/>
    </row>
    <row r="19" spans="1:9" ht="15" customHeight="1" x14ac:dyDescent="0.25">
      <c r="A19" s="105" t="s">
        <v>91</v>
      </c>
      <c r="B19" s="119">
        <f>+H12</f>
        <v>6154</v>
      </c>
      <c r="C19" s="120" t="s">
        <v>107</v>
      </c>
      <c r="D19" s="115"/>
      <c r="E19" s="115"/>
      <c r="F19" s="116"/>
      <c r="G19" s="115"/>
      <c r="H19" s="115"/>
      <c r="I19" s="116"/>
    </row>
    <row r="20" spans="1:9" ht="15" customHeight="1" x14ac:dyDescent="0.25">
      <c r="A20" s="105" t="s">
        <v>39</v>
      </c>
      <c r="B20" s="115">
        <v>1</v>
      </c>
      <c r="C20" s="115" t="s">
        <v>40</v>
      </c>
      <c r="D20" s="115"/>
      <c r="E20" s="115"/>
      <c r="F20" s="116"/>
      <c r="G20" s="115"/>
      <c r="H20" s="115"/>
      <c r="I20" s="116"/>
    </row>
    <row r="21" spans="1:9" ht="15" customHeight="1" x14ac:dyDescent="0.25">
      <c r="A21" s="105" t="s">
        <v>41</v>
      </c>
      <c r="B21" s="115">
        <v>0.8</v>
      </c>
      <c r="C21" s="115" t="s">
        <v>42</v>
      </c>
      <c r="D21" s="115"/>
      <c r="E21" s="115"/>
      <c r="F21" s="115" t="s">
        <v>43</v>
      </c>
      <c r="G21" s="115">
        <f>+B19/(B20*B21*B22)</f>
        <v>34.965909090909093</v>
      </c>
      <c r="H21" s="115" t="s">
        <v>44</v>
      </c>
      <c r="I21" s="116"/>
    </row>
    <row r="22" spans="1:9" ht="15" customHeight="1" x14ac:dyDescent="0.25">
      <c r="A22" s="105" t="s">
        <v>45</v>
      </c>
      <c r="B22" s="115">
        <v>220</v>
      </c>
      <c r="C22" s="115" t="s">
        <v>46</v>
      </c>
      <c r="D22" s="115"/>
      <c r="E22" s="115"/>
      <c r="F22" s="116"/>
      <c r="G22" s="115"/>
      <c r="H22" s="115"/>
      <c r="I22" s="116"/>
    </row>
    <row r="23" spans="1:9" ht="15" customHeight="1" x14ac:dyDescent="0.25">
      <c r="A23" s="119"/>
      <c r="B23" s="115"/>
      <c r="C23" s="140" t="s">
        <v>93</v>
      </c>
      <c r="D23" s="140"/>
      <c r="E23" s="140"/>
      <c r="F23" s="116"/>
      <c r="G23" s="115"/>
      <c r="H23" s="115"/>
      <c r="I23" s="116"/>
    </row>
    <row r="24" spans="1:9" ht="15" customHeight="1" x14ac:dyDescent="0.25">
      <c r="A24" s="115"/>
      <c r="B24" s="115"/>
      <c r="C24" s="119" t="s">
        <v>77</v>
      </c>
      <c r="D24" s="115">
        <f>+G21*1.25</f>
        <v>43.707386363636367</v>
      </c>
      <c r="E24" s="115" t="s">
        <v>44</v>
      </c>
      <c r="F24" s="116"/>
      <c r="G24" s="115"/>
      <c r="H24" s="115"/>
      <c r="I24" s="116"/>
    </row>
    <row r="25" spans="1:9" ht="15" customHeight="1" x14ac:dyDescent="0.25">
      <c r="A25" s="115"/>
      <c r="B25" s="115"/>
      <c r="C25" s="115"/>
      <c r="D25" s="115"/>
      <c r="E25" s="115"/>
      <c r="F25" s="116"/>
      <c r="G25" s="115"/>
      <c r="H25" s="115"/>
      <c r="I25" s="116"/>
    </row>
    <row r="26" spans="1:9" ht="15" customHeight="1" x14ac:dyDescent="0.25">
      <c r="A26" s="115" t="s">
        <v>97</v>
      </c>
      <c r="B26" s="121">
        <v>10</v>
      </c>
      <c r="C26" s="115" t="s">
        <v>47</v>
      </c>
      <c r="D26" s="115" t="s">
        <v>78</v>
      </c>
      <c r="E26" s="121">
        <v>45</v>
      </c>
      <c r="F26" s="116" t="s">
        <v>44</v>
      </c>
      <c r="G26" s="115"/>
      <c r="H26" s="115"/>
      <c r="I26" s="116"/>
    </row>
    <row r="27" spans="1:9" ht="15" customHeight="1" x14ac:dyDescent="0.25">
      <c r="A27" s="115"/>
      <c r="B27" s="115"/>
      <c r="C27" s="115"/>
      <c r="D27" s="115"/>
      <c r="E27" s="115"/>
      <c r="F27" s="116"/>
      <c r="G27" s="115"/>
      <c r="H27" s="115"/>
      <c r="I27" s="116"/>
    </row>
    <row r="28" spans="1:9" ht="15" customHeight="1" x14ac:dyDescent="0.25">
      <c r="A28" s="117" t="s">
        <v>64</v>
      </c>
      <c r="B28" s="115"/>
      <c r="C28" s="115"/>
      <c r="D28" s="115"/>
      <c r="E28" s="115"/>
      <c r="F28" s="116"/>
      <c r="G28" s="115"/>
      <c r="H28" s="115"/>
      <c r="I28" s="116"/>
    </row>
    <row r="29" spans="1:9" ht="15" customHeight="1" x14ac:dyDescent="0.25">
      <c r="A29" s="115" t="s">
        <v>48</v>
      </c>
      <c r="B29" s="115"/>
      <c r="C29" s="115"/>
      <c r="D29" s="115" t="s">
        <v>79</v>
      </c>
      <c r="E29" s="115">
        <f>0.01*220</f>
        <v>2.2000000000000002</v>
      </c>
      <c r="F29" s="116" t="s">
        <v>46</v>
      </c>
      <c r="G29" s="115" t="s">
        <v>106</v>
      </c>
      <c r="H29" s="115"/>
      <c r="I29" s="116"/>
    </row>
    <row r="30" spans="1:9" ht="15" customHeight="1" x14ac:dyDescent="0.25">
      <c r="A30" s="115" t="s">
        <v>50</v>
      </c>
      <c r="B30" s="115"/>
      <c r="C30" s="115"/>
      <c r="D30" s="115" t="s">
        <v>51</v>
      </c>
      <c r="E30" s="115">
        <v>8</v>
      </c>
      <c r="F30" s="116" t="s">
        <v>52</v>
      </c>
      <c r="G30" s="115"/>
      <c r="H30" s="115"/>
      <c r="I30" s="116"/>
    </row>
    <row r="31" spans="1:9" ht="15" customHeight="1" x14ac:dyDescent="0.25">
      <c r="A31" s="115" t="s">
        <v>53</v>
      </c>
      <c r="B31" s="115"/>
      <c r="C31" s="115"/>
      <c r="D31" s="115" t="s">
        <v>80</v>
      </c>
      <c r="E31" s="115">
        <f>2*D24*B21*0.0175*E30/B26</f>
        <v>0.97904545454545477</v>
      </c>
      <c r="F31" s="116" t="s">
        <v>44</v>
      </c>
      <c r="G31" s="122">
        <f>+E31/220</f>
        <v>4.4502066115702493E-3</v>
      </c>
      <c r="H31" s="115" t="s">
        <v>69</v>
      </c>
      <c r="I31" s="116"/>
    </row>
    <row r="32" spans="1:9" ht="15" customHeight="1" x14ac:dyDescent="0.25">
      <c r="A32" s="115"/>
      <c r="B32" s="115"/>
      <c r="C32" s="115"/>
      <c r="D32" s="115"/>
      <c r="E32" s="115"/>
      <c r="F32" s="116"/>
      <c r="G32" s="115"/>
      <c r="H32" s="115"/>
      <c r="I32" s="116"/>
    </row>
    <row r="33" spans="1:9" ht="15" customHeight="1" x14ac:dyDescent="0.25">
      <c r="A33" s="115"/>
      <c r="B33" s="115" t="s">
        <v>54</v>
      </c>
      <c r="C33" s="115"/>
      <c r="D33" s="117" t="s">
        <v>55</v>
      </c>
      <c r="E33" s="115"/>
      <c r="F33" s="141" t="str">
        <f>+IF(E29&gt;E31,"Ok","aumentar sección !!")</f>
        <v>Ok</v>
      </c>
      <c r="G33" s="141"/>
      <c r="H33" s="141"/>
      <c r="I33" s="141"/>
    </row>
    <row r="34" spans="1:9" ht="15" customHeight="1" x14ac:dyDescent="0.25">
      <c r="A34" s="115"/>
      <c r="B34" s="115"/>
      <c r="C34" s="115"/>
      <c r="D34" s="115"/>
      <c r="E34" s="115"/>
      <c r="F34" s="116"/>
      <c r="G34" s="115"/>
      <c r="H34" s="115"/>
      <c r="I34" s="116"/>
    </row>
  </sheetData>
  <mergeCells count="24">
    <mergeCell ref="B1:I1"/>
    <mergeCell ref="D9:E9"/>
    <mergeCell ref="F9:G9"/>
    <mergeCell ref="H9:I9"/>
    <mergeCell ref="A2:I2"/>
    <mergeCell ref="A5:I5"/>
    <mergeCell ref="D8:E8"/>
    <mergeCell ref="F8:G8"/>
    <mergeCell ref="H8:I8"/>
    <mergeCell ref="A3:I3"/>
    <mergeCell ref="A4:I4"/>
    <mergeCell ref="A9:A11"/>
    <mergeCell ref="D10:E10"/>
    <mergeCell ref="D11:E11"/>
    <mergeCell ref="F10:G10"/>
    <mergeCell ref="F11:G11"/>
    <mergeCell ref="H10:I10"/>
    <mergeCell ref="H11:I11"/>
    <mergeCell ref="F13:G13"/>
    <mergeCell ref="C23:E23"/>
    <mergeCell ref="F33:I33"/>
    <mergeCell ref="D12:E12"/>
    <mergeCell ref="F12:G12"/>
    <mergeCell ref="H12:I12"/>
  </mergeCells>
  <printOptions horizontalCentered="1"/>
  <pageMargins left="0.78740157480314965" right="0.78740157480314965" top="0.98425196850393704" bottom="0.98425196850393704" header="0.59055118110236227" footer="0.31496062992125984"/>
  <pageSetup paperSize="9" scale="85" orientation="portrait" blackAndWhite="1" horizontalDpi="4294967293" r:id="rId1"/>
  <drawing r:id="rId2"/>
  <legacyDrawing r:id="rId3"/>
  <oleObjects>
    <mc:AlternateContent xmlns:mc="http://schemas.openxmlformats.org/markup-compatibility/2006">
      <mc:Choice Requires="x14">
        <oleObject progId="Equation.3" shapeId="34817" r:id="rId4">
          <objectPr defaultSize="0" autoPict="0" r:id="rId5">
            <anchor moveWithCells="1">
              <from>
                <xdr:col>2</xdr:col>
                <xdr:colOff>47625</xdr:colOff>
                <xdr:row>14</xdr:row>
                <xdr:rowOff>38100</xdr:rowOff>
              </from>
              <to>
                <xdr:col>3</xdr:col>
                <xdr:colOff>504825</xdr:colOff>
                <xdr:row>17</xdr:row>
                <xdr:rowOff>28575</xdr:rowOff>
              </to>
            </anchor>
          </objectPr>
        </oleObject>
      </mc:Choice>
      <mc:Fallback>
        <oleObject progId="Equation.3" shapeId="3481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99"/>
  <sheetViews>
    <sheetView showGridLines="0" view="pageBreakPreview" zoomScaleNormal="100" zoomScaleSheetLayoutView="100" workbookViewId="0">
      <selection activeCell="E12" sqref="E12"/>
    </sheetView>
  </sheetViews>
  <sheetFormatPr baseColWidth="10" defaultRowHeight="15" customHeight="1" x14ac:dyDescent="0.2"/>
  <cols>
    <col min="1" max="1" width="12.42578125" style="100" customWidth="1"/>
    <col min="2" max="2" width="21.42578125" style="100" customWidth="1"/>
    <col min="3" max="3" width="15.85546875" style="100" customWidth="1"/>
    <col min="4" max="4" width="8.28515625" style="100" customWidth="1"/>
    <col min="5" max="5" width="13.42578125" style="100" bestFit="1" customWidth="1"/>
    <col min="6" max="6" width="4.7109375" style="100" customWidth="1"/>
    <col min="7" max="7" width="13.85546875" style="100" bestFit="1" customWidth="1"/>
    <col min="8" max="8" width="9.42578125" style="100" customWidth="1"/>
    <col min="9" max="9" width="5.28515625" style="100" customWidth="1"/>
    <col min="10" max="16384" width="11.42578125" style="100"/>
  </cols>
  <sheetData>
    <row r="1" spans="1:9" ht="27.75" customHeight="1" thickBot="1" x14ac:dyDescent="0.25">
      <c r="A1" s="148" t="s">
        <v>72</v>
      </c>
      <c r="B1" s="149"/>
      <c r="C1" s="149"/>
      <c r="D1" s="149"/>
      <c r="E1" s="149"/>
      <c r="F1" s="149"/>
      <c r="G1" s="149"/>
      <c r="H1" s="149"/>
      <c r="I1" s="150"/>
    </row>
    <row r="2" spans="1:9" ht="15" customHeight="1" x14ac:dyDescent="0.2">
      <c r="A2" s="151"/>
      <c r="B2" s="151"/>
      <c r="C2" s="151"/>
      <c r="D2" s="151"/>
      <c r="E2" s="151"/>
      <c r="F2" s="151"/>
      <c r="G2" s="151"/>
      <c r="H2" s="151"/>
      <c r="I2" s="151"/>
    </row>
    <row r="3" spans="1:9" ht="15" customHeight="1" x14ac:dyDescent="0.2">
      <c r="A3" s="151" t="s">
        <v>86</v>
      </c>
      <c r="B3" s="151"/>
      <c r="C3" s="151"/>
      <c r="D3" s="151"/>
      <c r="E3" s="151"/>
      <c r="F3" s="151"/>
      <c r="G3" s="151"/>
      <c r="H3" s="151"/>
      <c r="I3" s="151"/>
    </row>
    <row r="4" spans="1:9" ht="15" customHeight="1" x14ac:dyDescent="0.2">
      <c r="A4" s="101" t="s">
        <v>60</v>
      </c>
      <c r="B4" s="102"/>
      <c r="C4" s="102"/>
      <c r="D4" s="102"/>
      <c r="E4" s="102"/>
      <c r="F4" s="103"/>
      <c r="G4" s="102"/>
      <c r="H4" s="102"/>
      <c r="I4" s="103"/>
    </row>
    <row r="5" spans="1:9" ht="15" customHeight="1" x14ac:dyDescent="0.2">
      <c r="A5" s="104"/>
      <c r="B5" s="102"/>
      <c r="C5" s="102"/>
      <c r="D5" s="102"/>
      <c r="E5" s="102"/>
      <c r="F5" s="103"/>
      <c r="G5" s="102"/>
      <c r="H5" s="102"/>
      <c r="I5" s="103"/>
    </row>
    <row r="6" spans="1:9" ht="33" customHeight="1" x14ac:dyDescent="0.2">
      <c r="A6" s="172" t="s">
        <v>0</v>
      </c>
      <c r="B6" s="173" t="s">
        <v>1</v>
      </c>
      <c r="C6" s="174" t="s">
        <v>87</v>
      </c>
      <c r="D6" s="175" t="s">
        <v>88</v>
      </c>
      <c r="E6" s="175"/>
      <c r="F6" s="175" t="s">
        <v>2</v>
      </c>
      <c r="G6" s="175"/>
      <c r="H6" s="175" t="s">
        <v>89</v>
      </c>
      <c r="I6" s="175"/>
    </row>
    <row r="7" spans="1:9" ht="15" customHeight="1" x14ac:dyDescent="0.2">
      <c r="A7" s="176" t="s">
        <v>6</v>
      </c>
      <c r="B7" s="177" t="s">
        <v>119</v>
      </c>
      <c r="C7" s="177" t="s">
        <v>117</v>
      </c>
      <c r="D7" s="178">
        <f>26*49</f>
        <v>1274</v>
      </c>
      <c r="E7" s="178"/>
      <c r="F7" s="179">
        <v>1</v>
      </c>
      <c r="G7" s="179"/>
      <c r="H7" s="178">
        <f>D7*F7</f>
        <v>1274</v>
      </c>
      <c r="I7" s="178"/>
    </row>
    <row r="8" spans="1:9" ht="15" customHeight="1" x14ac:dyDescent="0.2">
      <c r="A8" s="176"/>
      <c r="B8" s="177" t="s">
        <v>120</v>
      </c>
      <c r="C8" s="177" t="s">
        <v>118</v>
      </c>
      <c r="D8" s="178">
        <f>9*20</f>
        <v>180</v>
      </c>
      <c r="E8" s="178"/>
      <c r="F8" s="179">
        <v>1</v>
      </c>
      <c r="G8" s="179"/>
      <c r="H8" s="178">
        <f>D8*F8</f>
        <v>180</v>
      </c>
      <c r="I8" s="178"/>
    </row>
    <row r="9" spans="1:9" ht="15" customHeight="1" x14ac:dyDescent="0.2">
      <c r="A9" s="176"/>
      <c r="B9" s="177" t="s">
        <v>3</v>
      </c>
      <c r="C9" s="177" t="s">
        <v>111</v>
      </c>
      <c r="D9" s="178">
        <f>28*200</f>
        <v>5600</v>
      </c>
      <c r="E9" s="178"/>
      <c r="F9" s="179">
        <v>0.75</v>
      </c>
      <c r="G9" s="179"/>
      <c r="H9" s="178">
        <f>D9*F9</f>
        <v>4200</v>
      </c>
      <c r="I9" s="178"/>
    </row>
    <row r="10" spans="1:9" ht="15" customHeight="1" x14ac:dyDescent="0.2">
      <c r="A10" s="176"/>
      <c r="B10" s="177" t="s">
        <v>95</v>
      </c>
      <c r="C10" s="177" t="s">
        <v>114</v>
      </c>
      <c r="D10" s="178">
        <f>10*50</f>
        <v>500</v>
      </c>
      <c r="E10" s="178"/>
      <c r="F10" s="179">
        <v>1</v>
      </c>
      <c r="G10" s="179"/>
      <c r="H10" s="178">
        <f>D10*F10</f>
        <v>500</v>
      </c>
      <c r="I10" s="178"/>
    </row>
    <row r="11" spans="1:9" ht="15" customHeight="1" thickBot="1" x14ac:dyDescent="0.25">
      <c r="A11" s="104"/>
      <c r="B11" s="102"/>
      <c r="C11" s="102"/>
      <c r="D11" s="170">
        <f>SUM(D7:E10)</f>
        <v>7554</v>
      </c>
      <c r="E11" s="171"/>
      <c r="F11" s="152"/>
      <c r="G11" s="152"/>
      <c r="H11" s="170">
        <f>SUM(H7:I10)</f>
        <v>6154</v>
      </c>
      <c r="I11" s="171"/>
    </row>
    <row r="12" spans="1:9" ht="15" customHeight="1" x14ac:dyDescent="0.2">
      <c r="A12" s="104"/>
      <c r="B12" s="102"/>
      <c r="C12" s="102"/>
      <c r="D12" s="102"/>
      <c r="E12" s="102"/>
      <c r="F12" s="152"/>
      <c r="G12" s="152"/>
      <c r="H12" s="102"/>
      <c r="I12" s="103"/>
    </row>
    <row r="13" spans="1:9" ht="15" customHeight="1" x14ac:dyDescent="0.2">
      <c r="A13" s="101" t="s">
        <v>63</v>
      </c>
      <c r="B13" s="102"/>
      <c r="C13" s="102"/>
      <c r="D13" s="102"/>
      <c r="E13" s="102"/>
      <c r="F13" s="103"/>
      <c r="G13" s="102"/>
      <c r="H13" s="102"/>
      <c r="I13" s="103"/>
    </row>
    <row r="14" spans="1:9" ht="15" customHeight="1" x14ac:dyDescent="0.2">
      <c r="A14" s="104" t="s">
        <v>36</v>
      </c>
      <c r="B14" s="102"/>
      <c r="C14" s="102"/>
      <c r="D14" s="102"/>
      <c r="E14" s="102"/>
      <c r="F14" s="103"/>
      <c r="G14" s="102"/>
      <c r="H14" s="102"/>
      <c r="I14" s="103"/>
    </row>
    <row r="15" spans="1:9" ht="15" customHeight="1" x14ac:dyDescent="0.2">
      <c r="A15" s="102" t="s">
        <v>14</v>
      </c>
      <c r="B15" s="102"/>
      <c r="C15" s="102"/>
      <c r="D15" s="102"/>
      <c r="E15" s="102"/>
      <c r="F15" s="103"/>
      <c r="G15" s="102"/>
      <c r="H15" s="102"/>
      <c r="I15" s="103"/>
    </row>
    <row r="16" spans="1:9" ht="15" customHeight="1" x14ac:dyDescent="0.2">
      <c r="A16" s="102"/>
      <c r="B16" s="102"/>
      <c r="C16" s="102"/>
      <c r="D16" s="102"/>
      <c r="E16" s="102"/>
      <c r="F16" s="103"/>
      <c r="G16" s="102"/>
      <c r="H16" s="102"/>
      <c r="I16" s="103"/>
    </row>
    <row r="17" spans="1:9" ht="15" customHeight="1" x14ac:dyDescent="0.2">
      <c r="A17" s="102" t="s">
        <v>37</v>
      </c>
      <c r="B17" s="102"/>
      <c r="C17" s="102"/>
      <c r="D17" s="102"/>
      <c r="E17" s="102" t="s">
        <v>38</v>
      </c>
      <c r="F17" s="103"/>
      <c r="G17" s="102"/>
      <c r="H17" s="102"/>
      <c r="I17" s="103"/>
    </row>
    <row r="18" spans="1:9" ht="15" customHeight="1" x14ac:dyDescent="0.2">
      <c r="A18" s="105" t="s">
        <v>91</v>
      </c>
      <c r="B18" s="105">
        <f>+H11</f>
        <v>6154</v>
      </c>
      <c r="C18" s="105" t="s">
        <v>92</v>
      </c>
      <c r="D18" s="102"/>
      <c r="E18" s="102"/>
      <c r="F18" s="103"/>
      <c r="G18" s="102"/>
      <c r="H18" s="102"/>
      <c r="I18" s="103"/>
    </row>
    <row r="19" spans="1:9" ht="15" customHeight="1" x14ac:dyDescent="0.2">
      <c r="A19" s="105" t="s">
        <v>39</v>
      </c>
      <c r="B19" s="102">
        <v>1</v>
      </c>
      <c r="C19" s="102" t="s">
        <v>40</v>
      </c>
      <c r="D19" s="102"/>
      <c r="E19" s="102"/>
      <c r="F19" s="103"/>
      <c r="G19" s="102"/>
      <c r="H19" s="102"/>
      <c r="I19" s="103"/>
    </row>
    <row r="20" spans="1:9" ht="15" customHeight="1" x14ac:dyDescent="0.2">
      <c r="A20" s="105" t="s">
        <v>41</v>
      </c>
      <c r="B20" s="102">
        <v>0.8</v>
      </c>
      <c r="C20" s="102" t="s">
        <v>42</v>
      </c>
      <c r="D20" s="102"/>
      <c r="E20" s="102"/>
      <c r="F20" s="102" t="s">
        <v>43</v>
      </c>
      <c r="G20" s="102">
        <f>+B18/(B19*B20*B21)</f>
        <v>34.965909090909093</v>
      </c>
      <c r="H20" s="102" t="s">
        <v>44</v>
      </c>
      <c r="I20" s="103"/>
    </row>
    <row r="21" spans="1:9" ht="15" customHeight="1" x14ac:dyDescent="0.2">
      <c r="A21" s="105" t="s">
        <v>45</v>
      </c>
      <c r="B21" s="102">
        <v>220</v>
      </c>
      <c r="C21" s="102" t="s">
        <v>46</v>
      </c>
      <c r="D21" s="102"/>
      <c r="E21" s="102"/>
      <c r="F21" s="103"/>
      <c r="G21" s="102"/>
      <c r="H21" s="102"/>
      <c r="I21" s="103"/>
    </row>
    <row r="22" spans="1:9" ht="15" customHeight="1" x14ac:dyDescent="0.2">
      <c r="A22" s="105"/>
      <c r="B22" s="102"/>
      <c r="C22" s="147" t="s">
        <v>93</v>
      </c>
      <c r="D22" s="147"/>
      <c r="E22" s="147"/>
      <c r="F22" s="103"/>
      <c r="G22" s="102"/>
      <c r="H22" s="102"/>
      <c r="I22" s="103"/>
    </row>
    <row r="23" spans="1:9" ht="15" customHeight="1" x14ac:dyDescent="0.2">
      <c r="A23" s="102"/>
      <c r="B23" s="102"/>
      <c r="C23" s="105" t="s">
        <v>77</v>
      </c>
      <c r="D23" s="102">
        <f>+G20*1.25</f>
        <v>43.707386363636367</v>
      </c>
      <c r="E23" s="102" t="s">
        <v>44</v>
      </c>
      <c r="F23" s="103"/>
      <c r="G23" s="102"/>
      <c r="H23" s="102"/>
      <c r="I23" s="103"/>
    </row>
    <row r="24" spans="1:9" ht="15" customHeight="1" x14ac:dyDescent="0.2">
      <c r="A24" s="102"/>
      <c r="B24" s="102"/>
      <c r="C24" s="102"/>
      <c r="D24" s="102"/>
      <c r="E24" s="102"/>
      <c r="F24" s="103"/>
      <c r="G24" s="102"/>
      <c r="H24" s="102"/>
      <c r="I24" s="103"/>
    </row>
    <row r="25" spans="1:9" ht="15" customHeight="1" x14ac:dyDescent="0.2">
      <c r="A25" s="102" t="s">
        <v>97</v>
      </c>
      <c r="B25" s="106">
        <v>4</v>
      </c>
      <c r="C25" s="102" t="s">
        <v>47</v>
      </c>
      <c r="D25" s="102" t="s">
        <v>78</v>
      </c>
      <c r="E25" s="106">
        <v>42</v>
      </c>
      <c r="F25" s="103" t="s">
        <v>44</v>
      </c>
      <c r="G25" s="102"/>
      <c r="H25" s="102"/>
      <c r="I25" s="103"/>
    </row>
    <row r="26" spans="1:9" ht="15" customHeight="1" x14ac:dyDescent="0.2">
      <c r="A26" s="102"/>
      <c r="B26" s="102"/>
      <c r="C26" s="102"/>
      <c r="D26" s="102"/>
      <c r="E26" s="102"/>
      <c r="F26" s="103"/>
      <c r="G26" s="102"/>
      <c r="H26" s="102"/>
      <c r="I26" s="103"/>
    </row>
    <row r="27" spans="1:9" ht="15" customHeight="1" x14ac:dyDescent="0.2">
      <c r="A27" s="104" t="s">
        <v>64</v>
      </c>
      <c r="B27" s="102"/>
      <c r="C27" s="102"/>
      <c r="D27" s="102"/>
      <c r="E27" s="102"/>
      <c r="F27" s="103"/>
      <c r="G27" s="102"/>
      <c r="H27" s="102"/>
      <c r="I27" s="103"/>
    </row>
    <row r="28" spans="1:9" ht="15" customHeight="1" x14ac:dyDescent="0.2">
      <c r="A28" s="102" t="s">
        <v>48</v>
      </c>
      <c r="B28" s="102"/>
      <c r="C28" s="102"/>
      <c r="D28" s="102" t="s">
        <v>79</v>
      </c>
      <c r="E28" s="102">
        <f>0.01*220</f>
        <v>2.2000000000000002</v>
      </c>
      <c r="F28" s="103" t="s">
        <v>46</v>
      </c>
      <c r="G28" s="102" t="s">
        <v>106</v>
      </c>
      <c r="H28" s="102"/>
      <c r="I28" s="103"/>
    </row>
    <row r="29" spans="1:9" ht="15" customHeight="1" x14ac:dyDescent="0.2">
      <c r="A29" s="102" t="s">
        <v>70</v>
      </c>
      <c r="B29" s="102"/>
      <c r="C29" s="102"/>
      <c r="D29" s="102" t="s">
        <v>51</v>
      </c>
      <c r="E29" s="102">
        <v>2</v>
      </c>
      <c r="F29" s="103" t="s">
        <v>52</v>
      </c>
      <c r="G29" s="102"/>
      <c r="H29" s="102"/>
      <c r="I29" s="103"/>
    </row>
    <row r="30" spans="1:9" ht="15" customHeight="1" x14ac:dyDescent="0.2">
      <c r="A30" s="102" t="s">
        <v>53</v>
      </c>
      <c r="B30" s="102"/>
      <c r="C30" s="102"/>
      <c r="D30" s="102" t="s">
        <v>80</v>
      </c>
      <c r="E30" s="102">
        <f>2*D23*B20*0.0175*E29/B25</f>
        <v>0.61190340909090923</v>
      </c>
      <c r="F30" s="103" t="s">
        <v>44</v>
      </c>
      <c r="G30" s="107">
        <f>+E30/220</f>
        <v>2.7813791322314056E-3</v>
      </c>
      <c r="H30" s="102" t="s">
        <v>69</v>
      </c>
      <c r="I30" s="103"/>
    </row>
    <row r="31" spans="1:9" ht="15" customHeight="1" x14ac:dyDescent="0.2">
      <c r="A31" s="102"/>
      <c r="B31" s="102"/>
      <c r="C31" s="102"/>
      <c r="D31" s="102"/>
      <c r="E31" s="102"/>
      <c r="F31" s="103"/>
      <c r="G31" s="102"/>
      <c r="H31" s="102"/>
      <c r="I31" s="103"/>
    </row>
    <row r="32" spans="1:9" ht="15" customHeight="1" x14ac:dyDescent="0.2">
      <c r="A32" s="102"/>
      <c r="B32" s="102" t="s">
        <v>54</v>
      </c>
      <c r="C32" s="102"/>
      <c r="D32" s="104" t="s">
        <v>55</v>
      </c>
      <c r="E32" s="102"/>
      <c r="F32" s="146" t="str">
        <f>+IF(E28&gt;E30,"Ok","aumentar sección !!")</f>
        <v>Ok</v>
      </c>
      <c r="G32" s="146"/>
      <c r="H32" s="146"/>
      <c r="I32" s="146"/>
    </row>
    <row r="33" spans="1:9" ht="15" customHeight="1" x14ac:dyDescent="0.2">
      <c r="A33" s="102"/>
      <c r="B33" s="102"/>
      <c r="C33" s="102"/>
      <c r="D33" s="102"/>
      <c r="E33" s="102"/>
      <c r="F33" s="103"/>
      <c r="G33" s="102"/>
      <c r="H33" s="102"/>
      <c r="I33" s="103"/>
    </row>
    <row r="34" spans="1:9" s="110" customFormat="1" ht="15" customHeight="1" x14ac:dyDescent="0.2">
      <c r="A34" s="101" t="s">
        <v>65</v>
      </c>
      <c r="B34" s="108"/>
      <c r="C34" s="108"/>
      <c r="D34" s="108"/>
      <c r="E34" s="108"/>
      <c r="F34" s="109"/>
      <c r="G34" s="108"/>
      <c r="H34" s="108"/>
      <c r="I34" s="109"/>
    </row>
    <row r="35" spans="1:9" ht="15" customHeight="1" x14ac:dyDescent="0.2">
      <c r="A35" s="102"/>
      <c r="B35" s="102"/>
      <c r="C35" s="102"/>
      <c r="D35" s="102"/>
      <c r="E35" s="102"/>
      <c r="F35" s="103"/>
      <c r="G35" s="102"/>
      <c r="H35" s="102"/>
      <c r="I35" s="103"/>
    </row>
    <row r="36" spans="1:9" ht="15" customHeight="1" x14ac:dyDescent="0.2">
      <c r="A36" s="111" t="s">
        <v>66</v>
      </c>
      <c r="B36" s="102" t="s">
        <v>90</v>
      </c>
      <c r="C36" s="102"/>
      <c r="D36" s="102"/>
      <c r="E36" s="102"/>
      <c r="F36" s="103"/>
      <c r="G36" s="102"/>
      <c r="H36" s="102"/>
      <c r="I36" s="103"/>
    </row>
    <row r="37" spans="1:9" ht="15" customHeight="1" x14ac:dyDescent="0.2">
      <c r="A37" s="112"/>
      <c r="B37" s="104"/>
      <c r="C37" s="102"/>
      <c r="D37" s="102"/>
      <c r="E37" s="102"/>
      <c r="F37" s="103"/>
      <c r="G37" s="102"/>
      <c r="H37" s="102"/>
      <c r="I37" s="103"/>
    </row>
    <row r="38" spans="1:9" ht="15" customHeight="1" x14ac:dyDescent="0.2">
      <c r="A38" s="104" t="s">
        <v>36</v>
      </c>
      <c r="B38" s="102"/>
      <c r="C38" s="102"/>
      <c r="D38" s="102"/>
      <c r="E38" s="102"/>
      <c r="F38" s="103"/>
      <c r="G38" s="102"/>
      <c r="H38" s="102"/>
      <c r="I38" s="103"/>
    </row>
    <row r="39" spans="1:9" ht="15" customHeight="1" x14ac:dyDescent="0.2">
      <c r="A39" s="102"/>
      <c r="B39" s="102"/>
      <c r="C39" s="102"/>
      <c r="D39" s="102"/>
      <c r="E39" s="102"/>
      <c r="F39" s="103"/>
      <c r="G39" s="102"/>
      <c r="H39" s="102"/>
      <c r="I39" s="103"/>
    </row>
    <row r="40" spans="1:9" ht="15" customHeight="1" x14ac:dyDescent="0.2">
      <c r="A40" s="102" t="s">
        <v>37</v>
      </c>
      <c r="B40" s="102"/>
      <c r="C40" s="102"/>
      <c r="D40" s="102"/>
      <c r="E40" s="102" t="s">
        <v>38</v>
      </c>
      <c r="F40" s="103"/>
      <c r="G40" s="102"/>
      <c r="H40" s="102"/>
      <c r="I40" s="103"/>
    </row>
    <row r="41" spans="1:9" ht="15" customHeight="1" x14ac:dyDescent="0.2">
      <c r="A41" s="105" t="s">
        <v>71</v>
      </c>
      <c r="B41" s="102">
        <f>D7</f>
        <v>1274</v>
      </c>
      <c r="C41" s="102" t="s">
        <v>61</v>
      </c>
      <c r="D41" s="102"/>
      <c r="E41" s="102"/>
      <c r="F41" s="103"/>
      <c r="G41" s="102"/>
      <c r="H41" s="102"/>
      <c r="I41" s="103"/>
    </row>
    <row r="42" spans="1:9" ht="15" customHeight="1" x14ac:dyDescent="0.2">
      <c r="A42" s="105" t="s">
        <v>39</v>
      </c>
      <c r="B42" s="102">
        <v>1</v>
      </c>
      <c r="C42" s="102" t="s">
        <v>40</v>
      </c>
      <c r="D42" s="102"/>
      <c r="E42" s="102"/>
      <c r="F42" s="103"/>
      <c r="G42" s="102"/>
      <c r="H42" s="102"/>
      <c r="I42" s="103"/>
    </row>
    <row r="43" spans="1:9" ht="15" customHeight="1" x14ac:dyDescent="0.2">
      <c r="A43" s="105" t="s">
        <v>41</v>
      </c>
      <c r="B43" s="102">
        <v>0.8</v>
      </c>
      <c r="C43" s="102" t="s">
        <v>42</v>
      </c>
      <c r="D43" s="102"/>
      <c r="E43" s="102"/>
      <c r="F43" s="102" t="s">
        <v>43</v>
      </c>
      <c r="G43" s="102">
        <f>+(B41)/(B42*B43*B44)</f>
        <v>7.2386363636363633</v>
      </c>
      <c r="H43" s="102" t="s">
        <v>44</v>
      </c>
      <c r="I43" s="103"/>
    </row>
    <row r="44" spans="1:9" ht="15" customHeight="1" x14ac:dyDescent="0.2">
      <c r="A44" s="105" t="s">
        <v>45</v>
      </c>
      <c r="B44" s="102">
        <v>220</v>
      </c>
      <c r="C44" s="102" t="s">
        <v>46</v>
      </c>
      <c r="D44" s="102"/>
      <c r="E44" s="102"/>
      <c r="F44" s="103"/>
      <c r="G44" s="102"/>
      <c r="H44" s="102"/>
      <c r="I44" s="103"/>
    </row>
    <row r="45" spans="1:9" ht="15" customHeight="1" x14ac:dyDescent="0.2">
      <c r="A45" s="102"/>
      <c r="B45" s="102"/>
      <c r="C45" s="102"/>
      <c r="D45" s="102"/>
      <c r="E45" s="102"/>
      <c r="F45" s="103"/>
      <c r="G45" s="102"/>
      <c r="H45" s="102"/>
      <c r="I45" s="103"/>
    </row>
    <row r="46" spans="1:9" ht="15" customHeight="1" x14ac:dyDescent="0.2">
      <c r="A46" s="102"/>
      <c r="B46" s="102"/>
      <c r="C46" s="105" t="s">
        <v>77</v>
      </c>
      <c r="D46" s="102">
        <f>+G43*1.25</f>
        <v>9.0482954545454533</v>
      </c>
      <c r="E46" s="102" t="s">
        <v>44</v>
      </c>
      <c r="F46" s="103"/>
      <c r="G46" s="102"/>
      <c r="H46" s="102"/>
      <c r="I46" s="103"/>
    </row>
    <row r="47" spans="1:9" ht="15" customHeight="1" x14ac:dyDescent="0.2">
      <c r="A47" s="102"/>
      <c r="B47" s="102"/>
      <c r="C47" s="102"/>
      <c r="D47" s="102"/>
      <c r="E47" s="102"/>
      <c r="F47" s="103"/>
      <c r="G47" s="102"/>
      <c r="H47" s="102"/>
      <c r="I47" s="103"/>
    </row>
    <row r="48" spans="1:9" ht="15" customHeight="1" x14ac:dyDescent="0.2">
      <c r="A48" s="102" t="str">
        <f>+A25</f>
        <v>Usar:  LSOH-80</v>
      </c>
      <c r="B48" s="106">
        <v>4</v>
      </c>
      <c r="C48" s="102" t="s">
        <v>47</v>
      </c>
      <c r="D48" s="102" t="s">
        <v>78</v>
      </c>
      <c r="E48" s="106">
        <v>10</v>
      </c>
      <c r="F48" s="103" t="s">
        <v>44</v>
      </c>
      <c r="G48" s="102"/>
      <c r="H48" s="102"/>
      <c r="I48" s="103"/>
    </row>
    <row r="49" spans="1:12" ht="15" customHeight="1" x14ac:dyDescent="0.2">
      <c r="A49" s="102"/>
      <c r="B49" s="102"/>
      <c r="C49" s="102"/>
      <c r="D49" s="102"/>
      <c r="E49" s="102"/>
      <c r="F49" s="103"/>
      <c r="G49" s="102"/>
      <c r="H49" s="102"/>
      <c r="I49" s="103"/>
    </row>
    <row r="50" spans="1:12" ht="15" customHeight="1" x14ac:dyDescent="0.2">
      <c r="A50" s="104" t="s">
        <v>64</v>
      </c>
      <c r="B50" s="102"/>
      <c r="C50" s="102"/>
      <c r="D50" s="102"/>
      <c r="E50" s="102"/>
      <c r="F50" s="103"/>
      <c r="G50" s="102"/>
      <c r="H50" s="102"/>
      <c r="I50" s="103"/>
    </row>
    <row r="51" spans="1:12" ht="15" customHeight="1" x14ac:dyDescent="0.2">
      <c r="A51" s="102" t="s">
        <v>48</v>
      </c>
      <c r="B51" s="102"/>
      <c r="C51" s="102"/>
      <c r="D51" s="102" t="s">
        <v>79</v>
      </c>
      <c r="E51" s="102">
        <f>0.01*220</f>
        <v>2.2000000000000002</v>
      </c>
      <c r="F51" s="103" t="s">
        <v>46</v>
      </c>
      <c r="G51" s="102" t="s">
        <v>106</v>
      </c>
      <c r="H51" s="102"/>
      <c r="I51" s="103"/>
    </row>
    <row r="52" spans="1:12" ht="15" customHeight="1" x14ac:dyDescent="0.2">
      <c r="A52" s="102" t="s">
        <v>67</v>
      </c>
      <c r="B52" s="102"/>
      <c r="C52" s="102"/>
      <c r="D52" s="102" t="s">
        <v>51</v>
      </c>
      <c r="E52" s="102">
        <v>25</v>
      </c>
      <c r="F52" s="103" t="s">
        <v>52</v>
      </c>
      <c r="G52" s="102"/>
      <c r="H52" s="102"/>
      <c r="I52" s="103"/>
    </row>
    <row r="53" spans="1:12" ht="15" customHeight="1" x14ac:dyDescent="0.2">
      <c r="A53" s="102" t="s">
        <v>53</v>
      </c>
      <c r="B53" s="102"/>
      <c r="C53" s="102"/>
      <c r="D53" s="102" t="s">
        <v>80</v>
      </c>
      <c r="E53" s="102">
        <f>2*D46*B43*0.0175*E52/B48</f>
        <v>1.5834517045454546</v>
      </c>
      <c r="F53" s="103" t="s">
        <v>46</v>
      </c>
      <c r="G53" s="102"/>
      <c r="H53" s="102"/>
      <c r="I53" s="103"/>
      <c r="L53" s="124"/>
    </row>
    <row r="54" spans="1:12" ht="15" customHeight="1" x14ac:dyDescent="0.2">
      <c r="A54" s="102"/>
      <c r="B54" s="102"/>
      <c r="C54" s="102"/>
      <c r="D54" s="102"/>
      <c r="E54" s="102"/>
      <c r="F54" s="103"/>
      <c r="G54" s="102"/>
      <c r="H54" s="102"/>
      <c r="I54" s="103"/>
    </row>
    <row r="55" spans="1:12" ht="15" customHeight="1" x14ac:dyDescent="0.2">
      <c r="A55" s="102"/>
      <c r="B55" s="102" t="s">
        <v>54</v>
      </c>
      <c r="C55" s="102"/>
      <c r="D55" s="104" t="s">
        <v>55</v>
      </c>
      <c r="E55" s="102"/>
      <c r="F55" s="146" t="str">
        <f>+IF(E51&gt;E53,"Ok","aumentar sección !!")</f>
        <v>Ok</v>
      </c>
      <c r="G55" s="146"/>
      <c r="H55" s="146"/>
      <c r="I55" s="146"/>
    </row>
    <row r="56" spans="1:12" ht="15" customHeight="1" x14ac:dyDescent="0.2">
      <c r="A56" s="102"/>
      <c r="B56" s="102"/>
      <c r="C56" s="102"/>
      <c r="D56" s="102"/>
      <c r="E56" s="102"/>
      <c r="F56" s="103"/>
      <c r="G56" s="102"/>
      <c r="H56" s="102"/>
      <c r="I56" s="103"/>
    </row>
    <row r="57" spans="1:12" ht="15" customHeight="1" x14ac:dyDescent="0.2">
      <c r="A57" s="111" t="s">
        <v>68</v>
      </c>
      <c r="B57" s="102" t="s">
        <v>110</v>
      </c>
      <c r="C57" s="102"/>
      <c r="D57" s="102"/>
      <c r="E57" s="102"/>
      <c r="F57" s="103"/>
      <c r="G57" s="102"/>
      <c r="H57" s="102"/>
      <c r="I57" s="103"/>
    </row>
    <row r="58" spans="1:12" ht="15" customHeight="1" x14ac:dyDescent="0.2">
      <c r="A58" s="104"/>
      <c r="B58" s="102"/>
      <c r="C58" s="102"/>
      <c r="D58" s="102"/>
      <c r="E58" s="102"/>
      <c r="F58" s="103"/>
      <c r="G58" s="102"/>
      <c r="H58" s="102"/>
      <c r="I58" s="103"/>
    </row>
    <row r="59" spans="1:12" ht="15" customHeight="1" x14ac:dyDescent="0.2">
      <c r="A59" s="104" t="s">
        <v>36</v>
      </c>
      <c r="B59" s="102"/>
      <c r="C59" s="102"/>
      <c r="D59" s="102"/>
      <c r="E59" s="102"/>
      <c r="F59" s="103"/>
      <c r="G59" s="102"/>
      <c r="H59" s="102"/>
      <c r="I59" s="103"/>
    </row>
    <row r="60" spans="1:12" ht="15" customHeight="1" x14ac:dyDescent="0.2">
      <c r="A60" s="102" t="s">
        <v>14</v>
      </c>
      <c r="B60" s="102"/>
      <c r="C60" s="102"/>
      <c r="D60" s="102"/>
      <c r="E60" s="102"/>
      <c r="F60" s="103"/>
      <c r="G60" s="102"/>
      <c r="H60" s="102"/>
      <c r="I60" s="103"/>
    </row>
    <row r="61" spans="1:12" ht="15" customHeight="1" x14ac:dyDescent="0.2">
      <c r="A61" s="102"/>
      <c r="B61" s="102"/>
      <c r="C61" s="102"/>
      <c r="D61" s="102"/>
      <c r="E61" s="102"/>
      <c r="F61" s="103"/>
      <c r="G61" s="102"/>
      <c r="H61" s="102"/>
      <c r="I61" s="103"/>
    </row>
    <row r="62" spans="1:12" ht="15" customHeight="1" x14ac:dyDescent="0.2">
      <c r="A62" s="102" t="s">
        <v>37</v>
      </c>
      <c r="B62" s="102"/>
      <c r="C62" s="102"/>
      <c r="D62" s="102"/>
      <c r="E62" s="102" t="s">
        <v>38</v>
      </c>
      <c r="F62" s="103"/>
      <c r="G62" s="102"/>
      <c r="H62" s="102"/>
      <c r="I62" s="103"/>
    </row>
    <row r="63" spans="1:12" ht="15" customHeight="1" x14ac:dyDescent="0.2">
      <c r="A63" s="105" t="s">
        <v>71</v>
      </c>
      <c r="B63" s="102">
        <f>+D9</f>
        <v>5600</v>
      </c>
      <c r="C63" s="102" t="s">
        <v>61</v>
      </c>
      <c r="D63" s="102"/>
      <c r="E63" s="102"/>
      <c r="F63" s="103"/>
      <c r="G63" s="102"/>
      <c r="H63" s="102"/>
      <c r="I63" s="103"/>
    </row>
    <row r="64" spans="1:12" ht="15" customHeight="1" x14ac:dyDescent="0.2">
      <c r="A64" s="105" t="s">
        <v>39</v>
      </c>
      <c r="B64" s="102">
        <v>1</v>
      </c>
      <c r="C64" s="102" t="s">
        <v>40</v>
      </c>
      <c r="D64" s="102"/>
      <c r="E64" s="102"/>
      <c r="F64" s="103"/>
      <c r="G64" s="102"/>
      <c r="H64" s="102"/>
      <c r="I64" s="103"/>
    </row>
    <row r="65" spans="1:9" ht="15" customHeight="1" x14ac:dyDescent="0.2">
      <c r="A65" s="105" t="s">
        <v>41</v>
      </c>
      <c r="B65" s="102">
        <v>0.8</v>
      </c>
      <c r="C65" s="102" t="s">
        <v>42</v>
      </c>
      <c r="D65" s="102"/>
      <c r="E65" s="102"/>
      <c r="F65" s="102" t="s">
        <v>43</v>
      </c>
      <c r="G65" s="102">
        <f>+B63/(B64*B65*B66)</f>
        <v>31.818181818181817</v>
      </c>
      <c r="H65" s="102" t="s">
        <v>44</v>
      </c>
      <c r="I65" s="103"/>
    </row>
    <row r="66" spans="1:9" ht="15" customHeight="1" x14ac:dyDescent="0.2">
      <c r="A66" s="105" t="s">
        <v>45</v>
      </c>
      <c r="B66" s="102">
        <v>220</v>
      </c>
      <c r="C66" s="102" t="s">
        <v>46</v>
      </c>
      <c r="D66" s="102"/>
      <c r="E66" s="102"/>
      <c r="F66" s="103"/>
      <c r="G66" s="102"/>
      <c r="H66" s="102"/>
      <c r="I66" s="103"/>
    </row>
    <row r="67" spans="1:9" ht="15" customHeight="1" x14ac:dyDescent="0.2">
      <c r="A67" s="102"/>
      <c r="B67" s="102"/>
      <c r="C67" s="102"/>
      <c r="D67" s="102"/>
      <c r="E67" s="102"/>
      <c r="F67" s="103"/>
      <c r="G67" s="102"/>
      <c r="H67" s="102"/>
      <c r="I67" s="103"/>
    </row>
    <row r="68" spans="1:9" ht="15" customHeight="1" x14ac:dyDescent="0.2">
      <c r="A68" s="102"/>
      <c r="B68" s="102"/>
      <c r="C68" s="105" t="s">
        <v>77</v>
      </c>
      <c r="D68" s="102">
        <f>+G65*1.25</f>
        <v>39.772727272727273</v>
      </c>
      <c r="E68" s="102" t="s">
        <v>44</v>
      </c>
      <c r="F68" s="103"/>
      <c r="G68" s="102"/>
      <c r="H68" s="102"/>
      <c r="I68" s="103"/>
    </row>
    <row r="69" spans="1:9" ht="15" customHeight="1" x14ac:dyDescent="0.2">
      <c r="A69" s="102"/>
      <c r="B69" s="102"/>
      <c r="C69" s="102"/>
      <c r="D69" s="102"/>
      <c r="E69" s="102"/>
      <c r="F69" s="103"/>
      <c r="G69" s="102"/>
      <c r="H69" s="102"/>
      <c r="I69" s="103"/>
    </row>
    <row r="70" spans="1:9" ht="15" customHeight="1" x14ac:dyDescent="0.2">
      <c r="A70" s="102" t="str">
        <f>+A48</f>
        <v>Usar:  LSOH-80</v>
      </c>
      <c r="B70" s="106">
        <v>16</v>
      </c>
      <c r="C70" s="102" t="s">
        <v>47</v>
      </c>
      <c r="D70" s="102" t="s">
        <v>78</v>
      </c>
      <c r="E70" s="106">
        <v>40</v>
      </c>
      <c r="F70" s="103" t="s">
        <v>44</v>
      </c>
      <c r="G70" s="102"/>
      <c r="H70" s="102"/>
      <c r="I70" s="103"/>
    </row>
    <row r="71" spans="1:9" ht="15" customHeight="1" x14ac:dyDescent="0.2">
      <c r="A71" s="102"/>
      <c r="B71" s="102"/>
      <c r="C71" s="102"/>
      <c r="D71" s="102"/>
      <c r="E71" s="102"/>
      <c r="F71" s="103"/>
      <c r="G71" s="102"/>
      <c r="H71" s="102"/>
      <c r="I71" s="103"/>
    </row>
    <row r="72" spans="1:9" ht="15" customHeight="1" x14ac:dyDescent="0.2">
      <c r="A72" s="104" t="s">
        <v>64</v>
      </c>
      <c r="B72" s="102"/>
      <c r="C72" s="102"/>
      <c r="D72" s="102"/>
      <c r="E72" s="102"/>
      <c r="F72" s="103"/>
      <c r="G72" s="102"/>
      <c r="H72" s="102"/>
      <c r="I72" s="103"/>
    </row>
    <row r="73" spans="1:9" ht="15" customHeight="1" x14ac:dyDescent="0.2">
      <c r="A73" s="102" t="s">
        <v>48</v>
      </c>
      <c r="B73" s="102"/>
      <c r="C73" s="102"/>
      <c r="D73" s="102" t="s">
        <v>79</v>
      </c>
      <c r="E73" s="102">
        <f>0.01*220</f>
        <v>2.2000000000000002</v>
      </c>
      <c r="F73" s="103" t="s">
        <v>46</v>
      </c>
      <c r="G73" s="102" t="s">
        <v>106</v>
      </c>
      <c r="H73" s="102"/>
      <c r="I73" s="103"/>
    </row>
    <row r="74" spans="1:9" ht="15" customHeight="1" x14ac:dyDescent="0.2">
      <c r="A74" s="102" t="s">
        <v>67</v>
      </c>
      <c r="B74" s="102"/>
      <c r="C74" s="102"/>
      <c r="D74" s="102" t="s">
        <v>51</v>
      </c>
      <c r="E74" s="102">
        <v>25</v>
      </c>
      <c r="F74" s="103" t="s">
        <v>52</v>
      </c>
      <c r="G74" s="102"/>
      <c r="H74" s="102"/>
      <c r="I74" s="103"/>
    </row>
    <row r="75" spans="1:9" ht="15" customHeight="1" x14ac:dyDescent="0.2">
      <c r="A75" s="102" t="s">
        <v>53</v>
      </c>
      <c r="B75" s="102"/>
      <c r="C75" s="102"/>
      <c r="D75" s="102" t="s">
        <v>80</v>
      </c>
      <c r="E75" s="102">
        <f>2*D68*B65*0.0175*E74/B70</f>
        <v>1.7400568181818183</v>
      </c>
      <c r="F75" s="103" t="s">
        <v>46</v>
      </c>
      <c r="G75" s="107">
        <f>+E75/220</f>
        <v>7.9093491735537196E-3</v>
      </c>
      <c r="H75" s="102"/>
      <c r="I75" s="103"/>
    </row>
    <row r="76" spans="1:9" ht="15" customHeight="1" x14ac:dyDescent="0.2">
      <c r="A76" s="102"/>
      <c r="B76" s="102"/>
      <c r="C76" s="102"/>
      <c r="D76" s="102"/>
      <c r="E76" s="102"/>
      <c r="F76" s="103"/>
      <c r="G76" s="102"/>
      <c r="H76" s="102"/>
      <c r="I76" s="103"/>
    </row>
    <row r="77" spans="1:9" ht="15" customHeight="1" x14ac:dyDescent="0.2">
      <c r="A77" s="102"/>
      <c r="B77" s="102" t="s">
        <v>54</v>
      </c>
      <c r="C77" s="102"/>
      <c r="D77" s="104" t="s">
        <v>55</v>
      </c>
      <c r="E77" s="102"/>
      <c r="F77" s="146" t="str">
        <f>+IF(E73&gt;E75,"Ok","aumentar sección !!")</f>
        <v>Ok</v>
      </c>
      <c r="G77" s="146"/>
      <c r="H77" s="146"/>
      <c r="I77" s="146"/>
    </row>
    <row r="78" spans="1:9" ht="15" customHeight="1" x14ac:dyDescent="0.2">
      <c r="A78" s="102"/>
      <c r="B78" s="102"/>
      <c r="C78" s="102"/>
      <c r="D78" s="104"/>
      <c r="E78" s="102"/>
      <c r="F78" s="111"/>
      <c r="G78" s="111"/>
      <c r="H78" s="111"/>
      <c r="I78" s="111"/>
    </row>
    <row r="79" spans="1:9" ht="15" customHeight="1" x14ac:dyDescent="0.2">
      <c r="A79" s="111" t="s">
        <v>68</v>
      </c>
      <c r="B79" s="102" t="s">
        <v>96</v>
      </c>
      <c r="C79" s="102"/>
      <c r="D79" s="102"/>
      <c r="E79" s="102"/>
      <c r="F79" s="103"/>
      <c r="G79" s="102"/>
      <c r="H79" s="102"/>
      <c r="I79" s="103"/>
    </row>
    <row r="80" spans="1:9" ht="15" customHeight="1" x14ac:dyDescent="0.2">
      <c r="A80" s="104"/>
      <c r="B80" s="102"/>
      <c r="C80" s="102"/>
      <c r="D80" s="102"/>
      <c r="E80" s="102"/>
      <c r="F80" s="103"/>
      <c r="G80" s="102"/>
      <c r="H80" s="102"/>
      <c r="I80" s="103"/>
    </row>
    <row r="81" spans="1:9" ht="15" customHeight="1" x14ac:dyDescent="0.2">
      <c r="A81" s="104" t="s">
        <v>36</v>
      </c>
      <c r="B81" s="102"/>
      <c r="C81" s="102"/>
      <c r="D81" s="102"/>
      <c r="E81" s="102"/>
      <c r="F81" s="103"/>
      <c r="G81" s="102"/>
      <c r="H81" s="102"/>
      <c r="I81" s="103"/>
    </row>
    <row r="82" spans="1:9" ht="15" customHeight="1" x14ac:dyDescent="0.2">
      <c r="A82" s="102" t="s">
        <v>14</v>
      </c>
      <c r="B82" s="102"/>
      <c r="C82" s="102"/>
      <c r="D82" s="102"/>
      <c r="E82" s="102"/>
      <c r="F82" s="103"/>
      <c r="G82" s="102"/>
      <c r="H82" s="102"/>
      <c r="I82" s="103"/>
    </row>
    <row r="83" spans="1:9" ht="15" customHeight="1" x14ac:dyDescent="0.2">
      <c r="A83" s="102"/>
      <c r="B83" s="102"/>
      <c r="C83" s="102"/>
      <c r="D83" s="102"/>
      <c r="E83" s="102"/>
      <c r="F83" s="103"/>
      <c r="G83" s="102"/>
      <c r="H83" s="102"/>
      <c r="I83" s="103"/>
    </row>
    <row r="84" spans="1:9" ht="15" customHeight="1" x14ac:dyDescent="0.2">
      <c r="A84" s="102" t="s">
        <v>37</v>
      </c>
      <c r="B84" s="102"/>
      <c r="C84" s="102"/>
      <c r="D84" s="102"/>
      <c r="E84" s="102" t="s">
        <v>38</v>
      </c>
      <c r="F84" s="103"/>
      <c r="G84" s="102"/>
      <c r="H84" s="102"/>
      <c r="I84" s="103"/>
    </row>
    <row r="85" spans="1:9" ht="15" customHeight="1" x14ac:dyDescent="0.2">
      <c r="A85" s="105" t="s">
        <v>71</v>
      </c>
      <c r="B85" s="102">
        <f>+D10</f>
        <v>500</v>
      </c>
      <c r="C85" s="102" t="s">
        <v>61</v>
      </c>
      <c r="D85" s="102"/>
      <c r="E85" s="102"/>
      <c r="F85" s="103"/>
      <c r="G85" s="102"/>
      <c r="H85" s="102"/>
      <c r="I85" s="103"/>
    </row>
    <row r="86" spans="1:9" ht="15" customHeight="1" x14ac:dyDescent="0.2">
      <c r="A86" s="105" t="s">
        <v>39</v>
      </c>
      <c r="B86" s="102">
        <v>1</v>
      </c>
      <c r="C86" s="102" t="s">
        <v>40</v>
      </c>
      <c r="D86" s="102"/>
      <c r="E86" s="102"/>
      <c r="F86" s="103"/>
      <c r="G86" s="102"/>
      <c r="H86" s="102"/>
      <c r="I86" s="103"/>
    </row>
    <row r="87" spans="1:9" ht="15" customHeight="1" x14ac:dyDescent="0.2">
      <c r="A87" s="105" t="s">
        <v>41</v>
      </c>
      <c r="B87" s="102">
        <v>0.8</v>
      </c>
      <c r="C87" s="102" t="s">
        <v>42</v>
      </c>
      <c r="D87" s="102"/>
      <c r="E87" s="102"/>
      <c r="F87" s="102" t="s">
        <v>43</v>
      </c>
      <c r="G87" s="102">
        <f>+B85/(B86*B87*B88)</f>
        <v>2.8409090909090908</v>
      </c>
      <c r="H87" s="102" t="s">
        <v>44</v>
      </c>
      <c r="I87" s="103"/>
    </row>
    <row r="88" spans="1:9" ht="15" customHeight="1" x14ac:dyDescent="0.2">
      <c r="A88" s="105" t="s">
        <v>45</v>
      </c>
      <c r="B88" s="102">
        <v>220</v>
      </c>
      <c r="C88" s="102" t="s">
        <v>46</v>
      </c>
      <c r="D88" s="102"/>
      <c r="E88" s="102"/>
      <c r="F88" s="103"/>
      <c r="G88" s="102"/>
      <c r="H88" s="102"/>
      <c r="I88" s="103"/>
    </row>
    <row r="89" spans="1:9" ht="15" customHeight="1" x14ac:dyDescent="0.2">
      <c r="A89" s="102"/>
      <c r="B89" s="102"/>
      <c r="C89" s="102"/>
      <c r="D89" s="102"/>
      <c r="E89" s="102"/>
      <c r="F89" s="103"/>
      <c r="G89" s="102"/>
      <c r="H89" s="102"/>
      <c r="I89" s="103"/>
    </row>
    <row r="90" spans="1:9" ht="15" customHeight="1" x14ac:dyDescent="0.2">
      <c r="A90" s="102"/>
      <c r="B90" s="102"/>
      <c r="C90" s="105" t="s">
        <v>77</v>
      </c>
      <c r="D90" s="102">
        <f>+G87*1.25</f>
        <v>3.5511363636363633</v>
      </c>
      <c r="E90" s="102" t="s">
        <v>44</v>
      </c>
      <c r="F90" s="103"/>
      <c r="G90" s="102"/>
      <c r="H90" s="102"/>
      <c r="I90" s="103"/>
    </row>
    <row r="91" spans="1:9" ht="15" customHeight="1" x14ac:dyDescent="0.2">
      <c r="A91" s="102"/>
      <c r="B91" s="102"/>
      <c r="C91" s="102"/>
      <c r="D91" s="102"/>
      <c r="E91" s="102"/>
      <c r="F91" s="103"/>
      <c r="G91" s="102"/>
      <c r="H91" s="102"/>
      <c r="I91" s="103"/>
    </row>
    <row r="92" spans="1:9" ht="15" customHeight="1" x14ac:dyDescent="0.2">
      <c r="A92" s="102" t="str">
        <f>+A70</f>
        <v>Usar:  LSOH-80</v>
      </c>
      <c r="B92" s="106">
        <v>2.5</v>
      </c>
      <c r="C92" s="102" t="s">
        <v>47</v>
      </c>
      <c r="D92" s="102" t="s">
        <v>78</v>
      </c>
      <c r="E92" s="106">
        <v>2</v>
      </c>
      <c r="F92" s="103" t="s">
        <v>44</v>
      </c>
      <c r="G92" s="102"/>
      <c r="H92" s="102"/>
      <c r="I92" s="103"/>
    </row>
    <row r="93" spans="1:9" ht="15" customHeight="1" x14ac:dyDescent="0.2">
      <c r="A93" s="102"/>
      <c r="B93" s="102"/>
      <c r="C93" s="102"/>
      <c r="D93" s="102"/>
      <c r="E93" s="102"/>
      <c r="F93" s="103"/>
      <c r="G93" s="102"/>
      <c r="H93" s="102"/>
      <c r="I93" s="103"/>
    </row>
    <row r="94" spans="1:9" ht="15" customHeight="1" x14ac:dyDescent="0.2">
      <c r="A94" s="104" t="s">
        <v>64</v>
      </c>
      <c r="B94" s="102"/>
      <c r="C94" s="102"/>
      <c r="D94" s="102"/>
      <c r="E94" s="102"/>
      <c r="F94" s="103"/>
      <c r="G94" s="102"/>
      <c r="H94" s="102"/>
      <c r="I94" s="103"/>
    </row>
    <row r="95" spans="1:9" ht="15" customHeight="1" x14ac:dyDescent="0.2">
      <c r="A95" s="102" t="s">
        <v>48</v>
      </c>
      <c r="B95" s="102"/>
      <c r="C95" s="102"/>
      <c r="D95" s="102" t="s">
        <v>79</v>
      </c>
      <c r="E95" s="102">
        <f>0.01*220</f>
        <v>2.2000000000000002</v>
      </c>
      <c r="F95" s="103" t="s">
        <v>46</v>
      </c>
      <c r="G95" s="102" t="s">
        <v>106</v>
      </c>
      <c r="H95" s="102"/>
      <c r="I95" s="103"/>
    </row>
    <row r="96" spans="1:9" ht="15" customHeight="1" x14ac:dyDescent="0.2">
      <c r="A96" s="102" t="s">
        <v>67</v>
      </c>
      <c r="B96" s="102"/>
      <c r="C96" s="102"/>
      <c r="D96" s="102" t="s">
        <v>51</v>
      </c>
      <c r="E96" s="102">
        <f>1.8+7.6+0.2</f>
        <v>9.6</v>
      </c>
      <c r="F96" s="103" t="s">
        <v>52</v>
      </c>
      <c r="G96" s="102"/>
      <c r="H96" s="102"/>
      <c r="I96" s="103"/>
    </row>
    <row r="97" spans="1:9" ht="15" customHeight="1" x14ac:dyDescent="0.2">
      <c r="A97" s="102" t="s">
        <v>53</v>
      </c>
      <c r="B97" s="102"/>
      <c r="C97" s="102"/>
      <c r="D97" s="102" t="s">
        <v>80</v>
      </c>
      <c r="E97" s="102">
        <f>2*D90*B87*0.0175*E96/B92</f>
        <v>0.38181818181818183</v>
      </c>
      <c r="F97" s="103" t="s">
        <v>46</v>
      </c>
      <c r="G97" s="102"/>
      <c r="H97" s="102"/>
      <c r="I97" s="103"/>
    </row>
    <row r="98" spans="1:9" ht="15" customHeight="1" x14ac:dyDescent="0.2">
      <c r="A98" s="102"/>
      <c r="B98" s="102"/>
      <c r="C98" s="102"/>
      <c r="D98" s="102"/>
      <c r="E98" s="102"/>
      <c r="F98" s="103"/>
      <c r="G98" s="102"/>
      <c r="H98" s="102"/>
      <c r="I98" s="103"/>
    </row>
    <row r="99" spans="1:9" ht="15" customHeight="1" x14ac:dyDescent="0.2">
      <c r="A99" s="102"/>
      <c r="B99" s="102" t="s">
        <v>54</v>
      </c>
      <c r="C99" s="102"/>
      <c r="D99" s="104" t="s">
        <v>55</v>
      </c>
      <c r="E99" s="102"/>
      <c r="F99" s="146" t="str">
        <f>+IF(E95&gt;E97,"Ok","aumentar sección !!")</f>
        <v>Ok</v>
      </c>
      <c r="G99" s="146"/>
      <c r="H99" s="146"/>
      <c r="I99" s="146"/>
    </row>
  </sheetData>
  <mergeCells count="28">
    <mergeCell ref="H8:I8"/>
    <mergeCell ref="F7:G7"/>
    <mergeCell ref="F12:G12"/>
    <mergeCell ref="F10:G10"/>
    <mergeCell ref="F11:G11"/>
    <mergeCell ref="H7:I7"/>
    <mergeCell ref="A1:I1"/>
    <mergeCell ref="A3:I3"/>
    <mergeCell ref="A2:I2"/>
    <mergeCell ref="H6:I6"/>
    <mergeCell ref="F6:G6"/>
    <mergeCell ref="D6:E6"/>
    <mergeCell ref="A7:A10"/>
    <mergeCell ref="F99:I99"/>
    <mergeCell ref="D10:E10"/>
    <mergeCell ref="C22:E22"/>
    <mergeCell ref="H10:I10"/>
    <mergeCell ref="D11:E11"/>
    <mergeCell ref="H11:I11"/>
    <mergeCell ref="F55:I55"/>
    <mergeCell ref="F77:I77"/>
    <mergeCell ref="F32:I32"/>
    <mergeCell ref="D7:E7"/>
    <mergeCell ref="D9:E9"/>
    <mergeCell ref="F9:G9"/>
    <mergeCell ref="H9:I9"/>
    <mergeCell ref="D8:E8"/>
    <mergeCell ref="F8:G8"/>
  </mergeCells>
  <printOptions horizontalCentered="1"/>
  <pageMargins left="0.78740157480314965" right="0.39370078740157483" top="0.98425196850393704" bottom="0.78740157480314965" header="0.59055118110236227" footer="0.31496062992125984"/>
  <pageSetup paperSize="9" scale="80" orientation="portrait" blackAndWhite="1" horizontalDpi="4294967293" r:id="rId1"/>
  <rowBreaks count="1" manualBreakCount="1">
    <brk id="56" max="8" man="1"/>
  </rowBreaks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>
              <from>
                <xdr:col>2</xdr:col>
                <xdr:colOff>47625</xdr:colOff>
                <xdr:row>13</xdr:row>
                <xdr:rowOff>38100</xdr:rowOff>
              </from>
              <to>
                <xdr:col>4</xdr:col>
                <xdr:colOff>9525</xdr:colOff>
                <xdr:row>16</xdr:row>
                <xdr:rowOff>95250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>
              <from>
                <xdr:col>1</xdr:col>
                <xdr:colOff>695325</xdr:colOff>
                <xdr:row>37</xdr:row>
                <xdr:rowOff>19050</xdr:rowOff>
              </from>
              <to>
                <xdr:col>2</xdr:col>
                <xdr:colOff>838200</xdr:colOff>
                <xdr:row>40</xdr:row>
                <xdr:rowOff>9525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>
              <from>
                <xdr:col>1</xdr:col>
                <xdr:colOff>762000</xdr:colOff>
                <xdr:row>58</xdr:row>
                <xdr:rowOff>19050</xdr:rowOff>
              </from>
              <to>
                <xdr:col>2</xdr:col>
                <xdr:colOff>904875</xdr:colOff>
                <xdr:row>61</xdr:row>
                <xdr:rowOff>9525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r:id="rId5">
            <anchor moveWithCells="1">
              <from>
                <xdr:col>1</xdr:col>
                <xdr:colOff>762000</xdr:colOff>
                <xdr:row>80</xdr:row>
                <xdr:rowOff>19050</xdr:rowOff>
              </from>
              <to>
                <xdr:col>2</xdr:col>
                <xdr:colOff>904875</xdr:colOff>
                <xdr:row>83</xdr:row>
                <xdr:rowOff>9525</xdr:rowOff>
              </to>
            </anchor>
          </objectPr>
        </oleObject>
      </mc:Choice>
      <mc:Fallback>
        <oleObject progId="Equation.3" shapeId="3076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K99"/>
  <sheetViews>
    <sheetView showGridLines="0" view="pageBreakPreview" zoomScaleSheetLayoutView="100" workbookViewId="0">
      <selection activeCell="A6" sqref="A6:I10"/>
    </sheetView>
  </sheetViews>
  <sheetFormatPr baseColWidth="10" defaultRowHeight="15" customHeight="1" x14ac:dyDescent="0.25"/>
  <cols>
    <col min="1" max="1" width="10.42578125" style="1" customWidth="1"/>
    <col min="2" max="2" width="23" style="1" customWidth="1"/>
    <col min="3" max="3" width="16.7109375" style="1" customWidth="1"/>
    <col min="4" max="4" width="8.28515625" style="1" customWidth="1"/>
    <col min="5" max="5" width="9.42578125" style="1" customWidth="1"/>
    <col min="6" max="6" width="4.7109375" style="1" customWidth="1"/>
    <col min="7" max="7" width="7.5703125" style="1" customWidth="1"/>
    <col min="8" max="8" width="9.42578125" style="1" customWidth="1"/>
    <col min="9" max="9" width="5.28515625" style="1" customWidth="1"/>
    <col min="10" max="16384" width="11.42578125" style="1"/>
  </cols>
  <sheetData>
    <row r="1" spans="1:11" ht="27.75" customHeight="1" thickBot="1" x14ac:dyDescent="0.3">
      <c r="A1" s="156" t="s">
        <v>72</v>
      </c>
      <c r="B1" s="157"/>
      <c r="C1" s="157"/>
      <c r="D1" s="157"/>
      <c r="E1" s="157"/>
      <c r="F1" s="157"/>
      <c r="G1" s="157"/>
      <c r="H1" s="157"/>
      <c r="I1" s="158"/>
    </row>
    <row r="2" spans="1:11" ht="1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</row>
    <row r="3" spans="1:11" ht="15" customHeight="1" x14ac:dyDescent="0.25">
      <c r="A3" s="159" t="s">
        <v>94</v>
      </c>
      <c r="B3" s="159"/>
      <c r="C3" s="159"/>
      <c r="D3" s="159"/>
      <c r="E3" s="159"/>
      <c r="F3" s="159"/>
      <c r="G3" s="159"/>
      <c r="H3" s="159"/>
      <c r="I3" s="159"/>
    </row>
    <row r="4" spans="1:11" ht="15" customHeight="1" x14ac:dyDescent="0.25">
      <c r="A4" s="4" t="s">
        <v>60</v>
      </c>
      <c r="B4" s="5"/>
      <c r="C4" s="5"/>
      <c r="D4" s="5"/>
      <c r="E4" s="5"/>
      <c r="F4" s="6"/>
      <c r="G4" s="5"/>
      <c r="H4" s="5"/>
      <c r="I4" s="6"/>
    </row>
    <row r="5" spans="1:11" ht="15" customHeight="1" x14ac:dyDescent="0.25">
      <c r="A5" s="7"/>
      <c r="B5" s="5"/>
      <c r="C5" s="5"/>
      <c r="D5" s="5"/>
      <c r="E5" s="5"/>
      <c r="F5" s="6"/>
      <c r="G5" s="5"/>
      <c r="H5" s="5"/>
      <c r="I5" s="6"/>
    </row>
    <row r="6" spans="1:11" ht="33" customHeight="1" x14ac:dyDescent="0.25">
      <c r="A6" s="182" t="s">
        <v>0</v>
      </c>
      <c r="B6" s="183" t="s">
        <v>1</v>
      </c>
      <c r="C6" s="184" t="s">
        <v>87</v>
      </c>
      <c r="D6" s="185" t="s">
        <v>88</v>
      </c>
      <c r="E6" s="185"/>
      <c r="F6" s="185" t="s">
        <v>2</v>
      </c>
      <c r="G6" s="185"/>
      <c r="H6" s="185" t="s">
        <v>89</v>
      </c>
      <c r="I6" s="185"/>
    </row>
    <row r="7" spans="1:11" ht="15" customHeight="1" x14ac:dyDescent="0.25">
      <c r="A7" s="186" t="s">
        <v>28</v>
      </c>
      <c r="B7" s="187" t="s">
        <v>121</v>
      </c>
      <c r="C7" s="187" t="s">
        <v>122</v>
      </c>
      <c r="D7" s="188">
        <f>4*49</f>
        <v>196</v>
      </c>
      <c r="E7" s="188"/>
      <c r="F7" s="189">
        <v>1</v>
      </c>
      <c r="G7" s="189"/>
      <c r="H7" s="188">
        <f>D7*F7</f>
        <v>196</v>
      </c>
      <c r="I7" s="188"/>
    </row>
    <row r="8" spans="1:11" ht="15" customHeight="1" x14ac:dyDescent="0.25">
      <c r="A8" s="186"/>
      <c r="B8" s="187" t="s">
        <v>123</v>
      </c>
      <c r="C8" s="187" t="s">
        <v>124</v>
      </c>
      <c r="D8" s="188">
        <f>3*20</f>
        <v>60</v>
      </c>
      <c r="E8" s="188"/>
      <c r="F8" s="189">
        <v>1</v>
      </c>
      <c r="G8" s="189"/>
      <c r="H8" s="188">
        <f>D8*F8</f>
        <v>60</v>
      </c>
      <c r="I8" s="188"/>
    </row>
    <row r="9" spans="1:11" ht="15" customHeight="1" x14ac:dyDescent="0.25">
      <c r="A9" s="186"/>
      <c r="B9" s="187" t="s">
        <v>3</v>
      </c>
      <c r="C9" s="187" t="s">
        <v>112</v>
      </c>
      <c r="D9" s="188">
        <f>7*200</f>
        <v>1400</v>
      </c>
      <c r="E9" s="188"/>
      <c r="F9" s="189">
        <v>0.75</v>
      </c>
      <c r="G9" s="189"/>
      <c r="H9" s="188">
        <f>D9*F9</f>
        <v>1050</v>
      </c>
      <c r="I9" s="188"/>
    </row>
    <row r="10" spans="1:11" ht="15" customHeight="1" x14ac:dyDescent="0.25">
      <c r="A10" s="186"/>
      <c r="B10" s="187" t="s">
        <v>95</v>
      </c>
      <c r="C10" s="187" t="s">
        <v>115</v>
      </c>
      <c r="D10" s="188">
        <f>5*50</f>
        <v>250</v>
      </c>
      <c r="E10" s="188"/>
      <c r="F10" s="189">
        <v>1</v>
      </c>
      <c r="G10" s="189"/>
      <c r="H10" s="188">
        <f>D10*F10</f>
        <v>250</v>
      </c>
      <c r="I10" s="188"/>
      <c r="K10" s="1">
        <v>11712</v>
      </c>
    </row>
    <row r="11" spans="1:11" ht="15" customHeight="1" thickBot="1" x14ac:dyDescent="0.3">
      <c r="A11" s="7"/>
      <c r="B11" s="5"/>
      <c r="C11" s="5"/>
      <c r="D11" s="180">
        <f>SUM(D7:E10)</f>
        <v>1906</v>
      </c>
      <c r="E11" s="181"/>
      <c r="F11" s="153"/>
      <c r="G11" s="153"/>
      <c r="H11" s="180">
        <f>SUM(H7:I10)</f>
        <v>1556</v>
      </c>
      <c r="I11" s="181"/>
      <c r="K11" s="1">
        <f>K10/1000</f>
        <v>11.712</v>
      </c>
    </row>
    <row r="12" spans="1:11" ht="15" customHeight="1" x14ac:dyDescent="0.25">
      <c r="A12" s="7"/>
      <c r="B12" s="5"/>
      <c r="C12" s="5"/>
      <c r="D12" s="5"/>
      <c r="E12" s="5"/>
      <c r="F12" s="153"/>
      <c r="G12" s="153"/>
      <c r="H12" s="5"/>
      <c r="I12" s="6"/>
    </row>
    <row r="13" spans="1:11" ht="15" customHeight="1" x14ac:dyDescent="0.25">
      <c r="A13" s="4" t="s">
        <v>63</v>
      </c>
      <c r="B13" s="5"/>
      <c r="C13" s="5"/>
      <c r="D13" s="5"/>
      <c r="E13" s="5"/>
      <c r="F13" s="6"/>
      <c r="G13" s="5"/>
      <c r="H13" s="5"/>
      <c r="I13" s="6"/>
    </row>
    <row r="14" spans="1:11" ht="15" customHeight="1" x14ac:dyDescent="0.25">
      <c r="A14" s="7" t="s">
        <v>36</v>
      </c>
      <c r="B14" s="5"/>
      <c r="C14" s="5"/>
      <c r="D14" s="5"/>
      <c r="E14" s="5"/>
      <c r="F14" s="6"/>
      <c r="G14" s="5"/>
      <c r="H14" s="5"/>
      <c r="I14" s="6"/>
    </row>
    <row r="15" spans="1:11" ht="15" customHeight="1" x14ac:dyDescent="0.25">
      <c r="A15" s="5" t="s">
        <v>14</v>
      </c>
      <c r="B15" s="5"/>
      <c r="C15" s="5"/>
      <c r="D15" s="5"/>
      <c r="E15" s="5"/>
      <c r="F15" s="6"/>
      <c r="G15" s="5"/>
      <c r="H15" s="5"/>
      <c r="I15" s="6"/>
    </row>
    <row r="16" spans="1:11" ht="15" customHeight="1" x14ac:dyDescent="0.25">
      <c r="A16" s="5"/>
      <c r="B16" s="5"/>
      <c r="C16" s="5"/>
      <c r="D16" s="5"/>
      <c r="E16" s="5"/>
      <c r="F16" s="6"/>
      <c r="G16" s="5"/>
      <c r="H16" s="5"/>
      <c r="I16" s="6"/>
    </row>
    <row r="17" spans="1:9" ht="15" customHeight="1" x14ac:dyDescent="0.25">
      <c r="A17" s="5" t="s">
        <v>37</v>
      </c>
      <c r="B17" s="5"/>
      <c r="C17" s="5"/>
      <c r="D17" s="5"/>
      <c r="E17" s="5" t="s">
        <v>38</v>
      </c>
      <c r="F17" s="6"/>
      <c r="G17" s="5"/>
      <c r="H17" s="5"/>
      <c r="I17" s="6"/>
    </row>
    <row r="18" spans="1:9" ht="15" customHeight="1" x14ac:dyDescent="0.25">
      <c r="A18" s="8" t="s">
        <v>91</v>
      </c>
      <c r="B18" s="8">
        <f>+H11</f>
        <v>1556</v>
      </c>
      <c r="C18" s="99" t="s">
        <v>107</v>
      </c>
      <c r="D18" s="5"/>
      <c r="E18" s="5"/>
      <c r="F18" s="6"/>
      <c r="G18" s="5"/>
      <c r="H18" s="5"/>
      <c r="I18" s="6"/>
    </row>
    <row r="19" spans="1:9" ht="15" customHeight="1" x14ac:dyDescent="0.25">
      <c r="A19" s="8" t="s">
        <v>39</v>
      </c>
      <c r="B19" s="5">
        <v>1</v>
      </c>
      <c r="C19" s="5" t="s">
        <v>40</v>
      </c>
      <c r="D19" s="5"/>
      <c r="E19" s="5"/>
      <c r="F19" s="6"/>
      <c r="G19" s="5"/>
      <c r="H19" s="5"/>
      <c r="I19" s="6"/>
    </row>
    <row r="20" spans="1:9" ht="15" customHeight="1" x14ac:dyDescent="0.25">
      <c r="A20" s="8" t="s">
        <v>41</v>
      </c>
      <c r="B20" s="5">
        <v>0.8</v>
      </c>
      <c r="C20" s="5" t="s">
        <v>42</v>
      </c>
      <c r="D20" s="5"/>
      <c r="E20" s="5"/>
      <c r="F20" s="5" t="s">
        <v>43</v>
      </c>
      <c r="G20" s="5">
        <f>+B18/(B19*B20*B21)</f>
        <v>8.8409090909090917</v>
      </c>
      <c r="H20" s="5" t="s">
        <v>44</v>
      </c>
      <c r="I20" s="6"/>
    </row>
    <row r="21" spans="1:9" ht="15" customHeight="1" x14ac:dyDescent="0.25">
      <c r="A21" s="8" t="s">
        <v>45</v>
      </c>
      <c r="B21" s="5">
        <v>220</v>
      </c>
      <c r="C21" s="5" t="s">
        <v>46</v>
      </c>
      <c r="D21" s="5"/>
      <c r="E21" s="5"/>
      <c r="F21" s="6"/>
      <c r="G21" s="5"/>
      <c r="H21" s="5"/>
      <c r="I21" s="6"/>
    </row>
    <row r="22" spans="1:9" ht="15" customHeight="1" x14ac:dyDescent="0.25">
      <c r="A22" s="8"/>
      <c r="B22" s="5"/>
      <c r="C22" s="155" t="s">
        <v>93</v>
      </c>
      <c r="D22" s="155"/>
      <c r="E22" s="155"/>
      <c r="F22" s="6"/>
      <c r="G22" s="5"/>
      <c r="H22" s="5"/>
      <c r="I22" s="6"/>
    </row>
    <row r="23" spans="1:9" ht="15" customHeight="1" x14ac:dyDescent="0.25">
      <c r="A23" s="5"/>
      <c r="B23" s="5"/>
      <c r="C23" s="8" t="s">
        <v>77</v>
      </c>
      <c r="D23" s="5">
        <f>+G20*1.25</f>
        <v>11.051136363636365</v>
      </c>
      <c r="E23" s="5" t="s">
        <v>44</v>
      </c>
      <c r="F23" s="6"/>
      <c r="G23" s="5"/>
      <c r="H23" s="5"/>
      <c r="I23" s="6"/>
    </row>
    <row r="24" spans="1:9" ht="15" customHeight="1" x14ac:dyDescent="0.25">
      <c r="A24" s="5"/>
      <c r="B24" s="5"/>
      <c r="C24" s="5"/>
      <c r="D24" s="5"/>
      <c r="E24" s="5"/>
      <c r="F24" s="6"/>
      <c r="G24" s="5"/>
      <c r="H24" s="5"/>
      <c r="I24" s="6"/>
    </row>
    <row r="25" spans="1:9" ht="15" customHeight="1" x14ac:dyDescent="0.25">
      <c r="A25" s="5" t="s">
        <v>97</v>
      </c>
      <c r="B25" s="123">
        <v>4</v>
      </c>
      <c r="C25" s="5" t="s">
        <v>47</v>
      </c>
      <c r="D25" s="5" t="s">
        <v>78</v>
      </c>
      <c r="E25" s="123">
        <v>15</v>
      </c>
      <c r="F25" s="6" t="s">
        <v>44</v>
      </c>
      <c r="G25" s="5"/>
      <c r="H25" s="5"/>
      <c r="I25" s="6"/>
    </row>
    <row r="26" spans="1:9" ht="15" customHeight="1" x14ac:dyDescent="0.25">
      <c r="A26" s="5"/>
      <c r="B26" s="5"/>
      <c r="C26" s="5"/>
      <c r="D26" s="5"/>
      <c r="E26" s="5"/>
      <c r="F26" s="6"/>
      <c r="G26" s="5"/>
      <c r="H26" s="5"/>
      <c r="I26" s="6"/>
    </row>
    <row r="27" spans="1:9" ht="15" customHeight="1" x14ac:dyDescent="0.25">
      <c r="A27" s="7" t="s">
        <v>64</v>
      </c>
      <c r="B27" s="5"/>
      <c r="C27" s="5"/>
      <c r="D27" s="5"/>
      <c r="E27" s="5"/>
      <c r="F27" s="6"/>
      <c r="G27" s="5"/>
      <c r="H27" s="5"/>
      <c r="I27" s="6"/>
    </row>
    <row r="28" spans="1:9" ht="15" customHeight="1" x14ac:dyDescent="0.25">
      <c r="A28" s="5" t="s">
        <v>48</v>
      </c>
      <c r="B28" s="5"/>
      <c r="C28" s="5"/>
      <c r="D28" s="5" t="s">
        <v>79</v>
      </c>
      <c r="E28" s="5">
        <f>0.01*220</f>
        <v>2.2000000000000002</v>
      </c>
      <c r="F28" s="6" t="s">
        <v>46</v>
      </c>
      <c r="G28" s="5" t="s">
        <v>109</v>
      </c>
      <c r="H28" s="5"/>
      <c r="I28" s="6"/>
    </row>
    <row r="29" spans="1:9" ht="15" customHeight="1" x14ac:dyDescent="0.25">
      <c r="A29" s="5" t="s">
        <v>70</v>
      </c>
      <c r="B29" s="5"/>
      <c r="C29" s="5"/>
      <c r="D29" s="5" t="s">
        <v>51</v>
      </c>
      <c r="E29" s="5">
        <v>26</v>
      </c>
      <c r="F29" s="6" t="s">
        <v>52</v>
      </c>
      <c r="G29" s="5"/>
      <c r="H29" s="5"/>
      <c r="I29" s="6"/>
    </row>
    <row r="30" spans="1:9" ht="15" customHeight="1" x14ac:dyDescent="0.25">
      <c r="A30" s="5" t="s">
        <v>53</v>
      </c>
      <c r="B30" s="5"/>
      <c r="C30" s="5"/>
      <c r="D30" s="5" t="s">
        <v>80</v>
      </c>
      <c r="E30" s="5">
        <f>2*D23*B20*0.0175*E29/B25</f>
        <v>2.0113068181818186</v>
      </c>
      <c r="F30" s="6" t="s">
        <v>44</v>
      </c>
      <c r="G30" s="9">
        <f>+E30/220</f>
        <v>9.1423037190082653E-3</v>
      </c>
      <c r="H30" s="5" t="s">
        <v>69</v>
      </c>
      <c r="I30" s="6"/>
    </row>
    <row r="31" spans="1:9" ht="15" customHeight="1" x14ac:dyDescent="0.25">
      <c r="A31" s="5"/>
      <c r="B31" s="5"/>
      <c r="C31" s="5"/>
      <c r="D31" s="5"/>
      <c r="E31" s="5"/>
      <c r="F31" s="6"/>
      <c r="G31" s="5"/>
      <c r="H31" s="5"/>
      <c r="I31" s="6"/>
    </row>
    <row r="32" spans="1:9" ht="15" customHeight="1" x14ac:dyDescent="0.25">
      <c r="A32" s="5"/>
      <c r="B32" s="5" t="s">
        <v>54</v>
      </c>
      <c r="C32" s="5"/>
      <c r="D32" s="7" t="s">
        <v>55</v>
      </c>
      <c r="E32" s="5"/>
      <c r="F32" s="154" t="str">
        <f>+IF(E28&gt;E30,"Ok","aumentar sección !!")</f>
        <v>Ok</v>
      </c>
      <c r="G32" s="154"/>
      <c r="H32" s="154"/>
      <c r="I32" s="154"/>
    </row>
    <row r="33" spans="1:9" ht="15" customHeight="1" x14ac:dyDescent="0.25">
      <c r="A33" s="5"/>
      <c r="B33" s="5"/>
      <c r="C33" s="5"/>
      <c r="D33" s="5"/>
      <c r="E33" s="5"/>
      <c r="F33" s="6"/>
      <c r="G33" s="5"/>
      <c r="H33" s="5"/>
      <c r="I33" s="6"/>
    </row>
    <row r="34" spans="1:9" s="3" customFormat="1" ht="15" customHeight="1" x14ac:dyDescent="0.25">
      <c r="A34" s="4" t="s">
        <v>65</v>
      </c>
      <c r="B34" s="10"/>
      <c r="C34" s="10"/>
      <c r="D34" s="10"/>
      <c r="E34" s="10"/>
      <c r="F34" s="11"/>
      <c r="G34" s="10"/>
      <c r="H34" s="10"/>
      <c r="I34" s="11"/>
    </row>
    <row r="35" spans="1:9" ht="15" customHeight="1" x14ac:dyDescent="0.25">
      <c r="A35" s="5"/>
      <c r="B35" s="5"/>
      <c r="C35" s="5"/>
      <c r="D35" s="5"/>
      <c r="E35" s="5"/>
      <c r="F35" s="6"/>
      <c r="G35" s="5"/>
      <c r="H35" s="5"/>
      <c r="I35" s="6"/>
    </row>
    <row r="36" spans="1:9" ht="15" customHeight="1" x14ac:dyDescent="0.25">
      <c r="A36" s="12" t="s">
        <v>66</v>
      </c>
      <c r="B36" s="5" t="s">
        <v>90</v>
      </c>
      <c r="C36" s="5"/>
      <c r="D36" s="5"/>
      <c r="E36" s="5"/>
      <c r="F36" s="6"/>
      <c r="G36" s="5"/>
      <c r="H36" s="5"/>
      <c r="I36" s="6"/>
    </row>
    <row r="37" spans="1:9" ht="15" customHeight="1" x14ac:dyDescent="0.25">
      <c r="A37" s="13"/>
      <c r="B37" s="7"/>
      <c r="C37" s="5"/>
      <c r="D37" s="5"/>
      <c r="E37" s="5"/>
      <c r="F37" s="6"/>
      <c r="G37" s="5"/>
      <c r="H37" s="5"/>
      <c r="I37" s="6"/>
    </row>
    <row r="38" spans="1:9" ht="15" customHeight="1" x14ac:dyDescent="0.25">
      <c r="A38" s="7" t="s">
        <v>36</v>
      </c>
      <c r="B38" s="5"/>
      <c r="C38" s="5"/>
      <c r="D38" s="5"/>
      <c r="E38" s="5"/>
      <c r="F38" s="6"/>
      <c r="G38" s="5"/>
      <c r="H38" s="5"/>
      <c r="I38" s="6"/>
    </row>
    <row r="39" spans="1:9" ht="15" customHeight="1" x14ac:dyDescent="0.25">
      <c r="A39" s="5"/>
      <c r="B39" s="5"/>
      <c r="C39" s="5"/>
      <c r="D39" s="5"/>
      <c r="E39" s="5"/>
      <c r="F39" s="6"/>
      <c r="G39" s="5"/>
      <c r="H39" s="5"/>
      <c r="I39" s="6"/>
    </row>
    <row r="40" spans="1:9" ht="15" customHeight="1" x14ac:dyDescent="0.25">
      <c r="A40" s="5" t="s">
        <v>37</v>
      </c>
      <c r="B40" s="5"/>
      <c r="C40" s="5"/>
      <c r="D40" s="5"/>
      <c r="E40" s="5" t="s">
        <v>38</v>
      </c>
      <c r="F40" s="6"/>
      <c r="G40" s="5"/>
      <c r="H40" s="5"/>
      <c r="I40" s="6"/>
    </row>
    <row r="41" spans="1:9" ht="15" customHeight="1" x14ac:dyDescent="0.25">
      <c r="A41" s="8" t="s">
        <v>71</v>
      </c>
      <c r="B41" s="5">
        <f>+D7</f>
        <v>196</v>
      </c>
      <c r="C41" s="5" t="s">
        <v>61</v>
      </c>
      <c r="D41" s="5"/>
      <c r="E41" s="5"/>
      <c r="F41" s="6"/>
      <c r="G41" s="5"/>
      <c r="H41" s="5"/>
      <c r="I41" s="6"/>
    </row>
    <row r="42" spans="1:9" ht="15" customHeight="1" x14ac:dyDescent="0.25">
      <c r="A42" s="8" t="s">
        <v>39</v>
      </c>
      <c r="B42" s="5">
        <v>1</v>
      </c>
      <c r="C42" s="5" t="s">
        <v>40</v>
      </c>
      <c r="D42" s="5"/>
      <c r="E42" s="5"/>
      <c r="F42" s="6"/>
      <c r="G42" s="5"/>
      <c r="H42" s="5"/>
      <c r="I42" s="6"/>
    </row>
    <row r="43" spans="1:9" ht="15" customHeight="1" x14ac:dyDescent="0.25">
      <c r="A43" s="8" t="s">
        <v>41</v>
      </c>
      <c r="B43" s="5">
        <v>0.8</v>
      </c>
      <c r="C43" s="5" t="s">
        <v>42</v>
      </c>
      <c r="D43" s="5"/>
      <c r="E43" s="5"/>
      <c r="F43" s="5" t="s">
        <v>43</v>
      </c>
      <c r="G43" s="5">
        <f>+(B41)/(B42*B43*B44)</f>
        <v>1.1136363636363635</v>
      </c>
      <c r="H43" s="5" t="s">
        <v>44</v>
      </c>
      <c r="I43" s="6"/>
    </row>
    <row r="44" spans="1:9" ht="15" customHeight="1" x14ac:dyDescent="0.25">
      <c r="A44" s="8" t="s">
        <v>45</v>
      </c>
      <c r="B44" s="5">
        <v>220</v>
      </c>
      <c r="C44" s="5" t="s">
        <v>46</v>
      </c>
      <c r="D44" s="5"/>
      <c r="E44" s="5"/>
      <c r="F44" s="6"/>
      <c r="G44" s="5"/>
      <c r="H44" s="5"/>
      <c r="I44" s="6"/>
    </row>
    <row r="45" spans="1:9" ht="15" customHeight="1" x14ac:dyDescent="0.25">
      <c r="A45" s="5"/>
      <c r="B45" s="5"/>
      <c r="C45" s="5"/>
      <c r="D45" s="5"/>
      <c r="E45" s="5"/>
      <c r="F45" s="6"/>
      <c r="G45" s="5"/>
      <c r="H45" s="5"/>
      <c r="I45" s="6"/>
    </row>
    <row r="46" spans="1:9" ht="15" customHeight="1" x14ac:dyDescent="0.25">
      <c r="A46" s="5"/>
      <c r="B46" s="5"/>
      <c r="C46" s="8" t="s">
        <v>77</v>
      </c>
      <c r="D46" s="5">
        <f>+G43*1.25</f>
        <v>1.3920454545454544</v>
      </c>
      <c r="E46" s="5" t="s">
        <v>44</v>
      </c>
      <c r="F46" s="6"/>
      <c r="G46" s="5"/>
      <c r="H46" s="5"/>
      <c r="I46" s="6"/>
    </row>
    <row r="47" spans="1:9" ht="15" customHeight="1" x14ac:dyDescent="0.25">
      <c r="A47" s="5"/>
      <c r="B47" s="5"/>
      <c r="C47" s="5"/>
      <c r="D47" s="5"/>
      <c r="E47" s="5"/>
      <c r="F47" s="6"/>
      <c r="G47" s="5"/>
      <c r="H47" s="5"/>
      <c r="I47" s="6"/>
    </row>
    <row r="48" spans="1:9" ht="15" customHeight="1" x14ac:dyDescent="0.25">
      <c r="A48" s="5" t="str">
        <f>+A25</f>
        <v>Usar:  LSOH-80</v>
      </c>
      <c r="B48" s="123">
        <v>2.5</v>
      </c>
      <c r="C48" s="5" t="s">
        <v>47</v>
      </c>
      <c r="D48" s="5" t="s">
        <v>78</v>
      </c>
      <c r="E48" s="123">
        <v>5</v>
      </c>
      <c r="F48" s="6" t="s">
        <v>44</v>
      </c>
      <c r="G48" s="5"/>
      <c r="H48" s="5"/>
      <c r="I48" s="6"/>
    </row>
    <row r="49" spans="1:9" ht="15" customHeight="1" x14ac:dyDescent="0.25">
      <c r="A49" s="5"/>
      <c r="B49" s="5"/>
      <c r="C49" s="5"/>
      <c r="D49" s="5"/>
      <c r="E49" s="5"/>
      <c r="F49" s="6"/>
      <c r="G49" s="5"/>
      <c r="H49" s="5"/>
      <c r="I49" s="6"/>
    </row>
    <row r="50" spans="1:9" ht="15" customHeight="1" x14ac:dyDescent="0.25">
      <c r="A50" s="7" t="s">
        <v>64</v>
      </c>
      <c r="B50" s="5"/>
      <c r="C50" s="5"/>
      <c r="D50" s="5"/>
      <c r="E50" s="5"/>
      <c r="F50" s="6"/>
      <c r="G50" s="5"/>
      <c r="H50" s="5"/>
      <c r="I50" s="6"/>
    </row>
    <row r="51" spans="1:9" ht="15" customHeight="1" x14ac:dyDescent="0.25">
      <c r="A51" s="5" t="s">
        <v>48</v>
      </c>
      <c r="B51" s="5"/>
      <c r="C51" s="5"/>
      <c r="D51" s="5" t="s">
        <v>79</v>
      </c>
      <c r="E51" s="5">
        <f>0.01*220</f>
        <v>2.2000000000000002</v>
      </c>
      <c r="F51" s="6" t="s">
        <v>46</v>
      </c>
      <c r="G51" s="5" t="s">
        <v>106</v>
      </c>
      <c r="H51" s="5"/>
      <c r="I51" s="6"/>
    </row>
    <row r="52" spans="1:9" ht="15" customHeight="1" x14ac:dyDescent="0.25">
      <c r="A52" s="5" t="s">
        <v>67</v>
      </c>
      <c r="B52" s="5"/>
      <c r="C52" s="5"/>
      <c r="D52" s="5" t="s">
        <v>51</v>
      </c>
      <c r="E52" s="5">
        <v>14</v>
      </c>
      <c r="F52" s="6" t="s">
        <v>52</v>
      </c>
      <c r="G52" s="5"/>
      <c r="H52" s="5"/>
      <c r="I52" s="6"/>
    </row>
    <row r="53" spans="1:9" ht="15" customHeight="1" x14ac:dyDescent="0.25">
      <c r="A53" s="5" t="s">
        <v>53</v>
      </c>
      <c r="B53" s="5"/>
      <c r="C53" s="5"/>
      <c r="D53" s="5" t="s">
        <v>80</v>
      </c>
      <c r="E53" s="5">
        <f>2*D46*B43*0.0175*E52/B48</f>
        <v>0.21827272727272726</v>
      </c>
      <c r="F53" s="6" t="s">
        <v>46</v>
      </c>
      <c r="G53" s="5"/>
      <c r="H53" s="5"/>
      <c r="I53" s="6"/>
    </row>
    <row r="54" spans="1:9" ht="15" customHeight="1" x14ac:dyDescent="0.25">
      <c r="A54" s="5"/>
      <c r="B54" s="5"/>
      <c r="C54" s="5"/>
      <c r="D54" s="5"/>
      <c r="E54" s="5"/>
      <c r="F54" s="6"/>
      <c r="G54" s="5"/>
      <c r="H54" s="5"/>
      <c r="I54" s="6"/>
    </row>
    <row r="55" spans="1:9" ht="15" customHeight="1" x14ac:dyDescent="0.25">
      <c r="A55" s="5"/>
      <c r="B55" s="5" t="s">
        <v>54</v>
      </c>
      <c r="C55" s="5"/>
      <c r="D55" s="7" t="s">
        <v>55</v>
      </c>
      <c r="E55" s="5"/>
      <c r="F55" s="154" t="str">
        <f>+IF(E51&gt;E53,"Ok","aumentar sección !!")</f>
        <v>Ok</v>
      </c>
      <c r="G55" s="154"/>
      <c r="H55" s="154"/>
      <c r="I55" s="154"/>
    </row>
    <row r="56" spans="1:9" ht="15" customHeight="1" x14ac:dyDescent="0.25">
      <c r="A56" s="5"/>
      <c r="B56" s="5"/>
      <c r="C56" s="5"/>
      <c r="D56" s="5"/>
      <c r="E56" s="5"/>
      <c r="F56" s="6"/>
      <c r="G56" s="5"/>
      <c r="H56" s="5"/>
      <c r="I56" s="6"/>
    </row>
    <row r="57" spans="1:9" ht="15" customHeight="1" x14ac:dyDescent="0.25">
      <c r="A57" s="12" t="s">
        <v>68</v>
      </c>
      <c r="B57" s="5" t="s">
        <v>84</v>
      </c>
      <c r="C57" s="5"/>
      <c r="D57" s="5"/>
      <c r="E57" s="5"/>
      <c r="F57" s="6"/>
      <c r="G57" s="5"/>
      <c r="H57" s="5"/>
      <c r="I57" s="6"/>
    </row>
    <row r="58" spans="1:9" ht="15" customHeight="1" x14ac:dyDescent="0.25">
      <c r="A58" s="7"/>
      <c r="B58" s="5"/>
      <c r="C58" s="5"/>
      <c r="D58" s="5"/>
      <c r="E58" s="5"/>
      <c r="F58" s="6"/>
      <c r="G58" s="5"/>
      <c r="H58" s="5"/>
      <c r="I58" s="6"/>
    </row>
    <row r="59" spans="1:9" ht="15" customHeight="1" x14ac:dyDescent="0.25">
      <c r="A59" s="7" t="s">
        <v>36</v>
      </c>
      <c r="B59" s="5"/>
      <c r="C59" s="5"/>
      <c r="D59" s="5"/>
      <c r="E59" s="5"/>
      <c r="F59" s="6"/>
      <c r="G59" s="5"/>
      <c r="H59" s="5"/>
      <c r="I59" s="6"/>
    </row>
    <row r="60" spans="1:9" ht="15" customHeight="1" x14ac:dyDescent="0.25">
      <c r="A60" s="5" t="s">
        <v>14</v>
      </c>
      <c r="B60" s="5"/>
      <c r="C60" s="5"/>
      <c r="D60" s="5"/>
      <c r="E60" s="5"/>
      <c r="F60" s="6"/>
      <c r="G60" s="5"/>
      <c r="H60" s="5"/>
      <c r="I60" s="6"/>
    </row>
    <row r="61" spans="1:9" ht="15" customHeight="1" x14ac:dyDescent="0.25">
      <c r="A61" s="5"/>
      <c r="B61" s="5"/>
      <c r="C61" s="5"/>
      <c r="D61" s="5"/>
      <c r="E61" s="5"/>
      <c r="F61" s="6"/>
      <c r="G61" s="5"/>
      <c r="H61" s="5"/>
      <c r="I61" s="6"/>
    </row>
    <row r="62" spans="1:9" ht="15" customHeight="1" x14ac:dyDescent="0.25">
      <c r="A62" s="5" t="s">
        <v>37</v>
      </c>
      <c r="B62" s="5"/>
      <c r="C62" s="5"/>
      <c r="D62" s="5"/>
      <c r="E62" s="5" t="s">
        <v>38</v>
      </c>
      <c r="F62" s="6"/>
      <c r="G62" s="5"/>
      <c r="H62" s="5"/>
      <c r="I62" s="6"/>
    </row>
    <row r="63" spans="1:9" ht="15" customHeight="1" x14ac:dyDescent="0.25">
      <c r="A63" s="8" t="s">
        <v>71</v>
      </c>
      <c r="B63" s="5">
        <f>+D9</f>
        <v>1400</v>
      </c>
      <c r="C63" s="5" t="s">
        <v>61</v>
      </c>
      <c r="D63" s="5"/>
      <c r="E63" s="5"/>
      <c r="F63" s="6"/>
      <c r="G63" s="5"/>
      <c r="H63" s="5"/>
      <c r="I63" s="6"/>
    </row>
    <row r="64" spans="1:9" ht="15" customHeight="1" x14ac:dyDescent="0.25">
      <c r="A64" s="8" t="s">
        <v>39</v>
      </c>
      <c r="B64" s="5">
        <v>1</v>
      </c>
      <c r="C64" s="5" t="s">
        <v>40</v>
      </c>
      <c r="D64" s="5"/>
      <c r="E64" s="5"/>
      <c r="F64" s="6"/>
      <c r="G64" s="5"/>
      <c r="H64" s="5"/>
      <c r="I64" s="6"/>
    </row>
    <row r="65" spans="1:9" ht="15" customHeight="1" x14ac:dyDescent="0.25">
      <c r="A65" s="8" t="s">
        <v>41</v>
      </c>
      <c r="B65" s="5">
        <v>0.8</v>
      </c>
      <c r="C65" s="5" t="s">
        <v>42</v>
      </c>
      <c r="D65" s="5"/>
      <c r="E65" s="5"/>
      <c r="F65" s="5" t="s">
        <v>43</v>
      </c>
      <c r="G65" s="5">
        <f>+B63/(B64*B65*B66)</f>
        <v>7.9545454545454541</v>
      </c>
      <c r="H65" s="5" t="s">
        <v>44</v>
      </c>
      <c r="I65" s="6"/>
    </row>
    <row r="66" spans="1:9" ht="15" customHeight="1" x14ac:dyDescent="0.25">
      <c r="A66" s="8" t="s">
        <v>45</v>
      </c>
      <c r="B66" s="5">
        <v>220</v>
      </c>
      <c r="C66" s="5" t="s">
        <v>46</v>
      </c>
      <c r="D66" s="5"/>
      <c r="E66" s="5"/>
      <c r="F66" s="6"/>
      <c r="G66" s="5"/>
      <c r="H66" s="5"/>
      <c r="I66" s="6"/>
    </row>
    <row r="67" spans="1:9" ht="15" customHeight="1" x14ac:dyDescent="0.25">
      <c r="A67" s="5"/>
      <c r="B67" s="5"/>
      <c r="C67" s="5"/>
      <c r="D67" s="5"/>
      <c r="E67" s="5"/>
      <c r="F67" s="6"/>
      <c r="G67" s="5"/>
      <c r="H67" s="5"/>
      <c r="I67" s="6"/>
    </row>
    <row r="68" spans="1:9" ht="15" customHeight="1" x14ac:dyDescent="0.25">
      <c r="A68" s="5"/>
      <c r="B68" s="5"/>
      <c r="C68" s="8" t="s">
        <v>77</v>
      </c>
      <c r="D68" s="5">
        <f>+G65*1.25</f>
        <v>9.9431818181818183</v>
      </c>
      <c r="E68" s="5" t="s">
        <v>44</v>
      </c>
      <c r="F68" s="6"/>
      <c r="G68" s="5"/>
      <c r="H68" s="5"/>
      <c r="I68" s="6"/>
    </row>
    <row r="69" spans="1:9" ht="15" customHeight="1" x14ac:dyDescent="0.25">
      <c r="A69" s="5"/>
      <c r="B69" s="5"/>
      <c r="C69" s="5"/>
      <c r="D69" s="5"/>
      <c r="E69" s="5"/>
      <c r="F69" s="6"/>
      <c r="G69" s="5"/>
      <c r="H69" s="5"/>
      <c r="I69" s="6"/>
    </row>
    <row r="70" spans="1:9" ht="15" customHeight="1" x14ac:dyDescent="0.25">
      <c r="A70" s="5" t="str">
        <f>+A48</f>
        <v>Usar:  LSOH-80</v>
      </c>
      <c r="B70" s="123">
        <v>2.5</v>
      </c>
      <c r="C70" s="5" t="s">
        <v>47</v>
      </c>
      <c r="D70" s="5" t="s">
        <v>78</v>
      </c>
      <c r="E70" s="123">
        <v>10</v>
      </c>
      <c r="F70" s="6" t="s">
        <v>44</v>
      </c>
      <c r="G70" s="5"/>
      <c r="H70" s="5"/>
      <c r="I70" s="6"/>
    </row>
    <row r="71" spans="1:9" ht="15" customHeight="1" x14ac:dyDescent="0.25">
      <c r="A71" s="5"/>
      <c r="B71" s="5"/>
      <c r="C71" s="5"/>
      <c r="D71" s="5"/>
      <c r="E71" s="5"/>
      <c r="F71" s="6"/>
      <c r="G71" s="5"/>
      <c r="H71" s="5"/>
      <c r="I71" s="6"/>
    </row>
    <row r="72" spans="1:9" ht="15" customHeight="1" x14ac:dyDescent="0.25">
      <c r="A72" s="7" t="s">
        <v>64</v>
      </c>
      <c r="B72" s="5"/>
      <c r="C72" s="5"/>
      <c r="D72" s="5"/>
      <c r="E72" s="5"/>
      <c r="F72" s="6"/>
      <c r="G72" s="5"/>
      <c r="H72" s="5"/>
      <c r="I72" s="6"/>
    </row>
    <row r="73" spans="1:9" ht="15" customHeight="1" x14ac:dyDescent="0.25">
      <c r="A73" s="5" t="s">
        <v>48</v>
      </c>
      <c r="B73" s="5"/>
      <c r="C73" s="5"/>
      <c r="D73" s="5" t="s">
        <v>79</v>
      </c>
      <c r="E73" s="5">
        <f>0.02*220</f>
        <v>4.4000000000000004</v>
      </c>
      <c r="F73" s="6" t="s">
        <v>46</v>
      </c>
      <c r="G73" s="5" t="s">
        <v>108</v>
      </c>
      <c r="H73" s="5"/>
      <c r="I73" s="6"/>
    </row>
    <row r="74" spans="1:9" ht="15" customHeight="1" x14ac:dyDescent="0.25">
      <c r="A74" s="5" t="s">
        <v>67</v>
      </c>
      <c r="B74" s="5"/>
      <c r="C74" s="5"/>
      <c r="D74" s="5" t="s">
        <v>51</v>
      </c>
      <c r="E74" s="5">
        <v>15.5</v>
      </c>
      <c r="F74" s="6" t="s">
        <v>52</v>
      </c>
      <c r="G74" s="5"/>
      <c r="H74" s="5"/>
      <c r="I74" s="6"/>
    </row>
    <row r="75" spans="1:9" ht="15" customHeight="1" x14ac:dyDescent="0.25">
      <c r="A75" s="5" t="s">
        <v>53</v>
      </c>
      <c r="B75" s="5"/>
      <c r="C75" s="5"/>
      <c r="D75" s="5" t="s">
        <v>80</v>
      </c>
      <c r="E75" s="5">
        <f>2*D68*B65*0.0175*E74/B70</f>
        <v>1.7261363636363636</v>
      </c>
      <c r="F75" s="98" t="s">
        <v>46</v>
      </c>
      <c r="G75" s="9">
        <f>+E75/220</f>
        <v>7.8460743801652896E-3</v>
      </c>
      <c r="H75" s="5"/>
      <c r="I75" s="6"/>
    </row>
    <row r="76" spans="1:9" ht="15" customHeight="1" x14ac:dyDescent="0.25">
      <c r="A76" s="5"/>
      <c r="B76" s="5"/>
      <c r="C76" s="5"/>
      <c r="D76" s="5"/>
      <c r="E76" s="5"/>
      <c r="F76" s="6"/>
      <c r="G76" s="5"/>
      <c r="H76" s="5"/>
      <c r="I76" s="6"/>
    </row>
    <row r="77" spans="1:9" ht="15" customHeight="1" x14ac:dyDescent="0.25">
      <c r="A77" s="5"/>
      <c r="B77" s="5" t="s">
        <v>54</v>
      </c>
      <c r="C77" s="5"/>
      <c r="D77" s="7" t="s">
        <v>55</v>
      </c>
      <c r="E77" s="5"/>
      <c r="F77" s="154" t="str">
        <f>+IF(E73&gt;E75,"Ok","aumentar sección !!")</f>
        <v>Ok</v>
      </c>
      <c r="G77" s="154"/>
      <c r="H77" s="154"/>
      <c r="I77" s="154"/>
    </row>
    <row r="78" spans="1:9" ht="15" customHeight="1" x14ac:dyDescent="0.25">
      <c r="A78" s="5"/>
      <c r="B78" s="5"/>
      <c r="C78" s="5"/>
      <c r="D78" s="7"/>
      <c r="E78" s="5"/>
      <c r="F78" s="12"/>
      <c r="G78" s="12"/>
      <c r="H78" s="12"/>
      <c r="I78" s="12"/>
    </row>
    <row r="79" spans="1:9" ht="15" customHeight="1" x14ac:dyDescent="0.25">
      <c r="A79" s="12" t="s">
        <v>68</v>
      </c>
      <c r="B79" s="5" t="s">
        <v>96</v>
      </c>
      <c r="C79" s="5"/>
      <c r="D79" s="5"/>
      <c r="E79" s="5"/>
      <c r="F79" s="6"/>
      <c r="G79" s="5"/>
      <c r="H79" s="5"/>
      <c r="I79" s="6"/>
    </row>
    <row r="80" spans="1:9" ht="15" customHeight="1" x14ac:dyDescent="0.25">
      <c r="A80" s="7"/>
      <c r="B80" s="5"/>
      <c r="C80" s="5"/>
      <c r="D80" s="5"/>
      <c r="E80" s="5"/>
      <c r="F80" s="6"/>
      <c r="G80" s="5"/>
      <c r="H80" s="5"/>
      <c r="I80" s="6"/>
    </row>
    <row r="81" spans="1:9" ht="15" customHeight="1" x14ac:dyDescent="0.25">
      <c r="A81" s="7" t="s">
        <v>36</v>
      </c>
      <c r="B81" s="5"/>
      <c r="C81" s="5"/>
      <c r="D81" s="5"/>
      <c r="E81" s="5"/>
      <c r="F81" s="6"/>
      <c r="G81" s="5"/>
      <c r="H81" s="5"/>
      <c r="I81" s="6"/>
    </row>
    <row r="82" spans="1:9" ht="15" customHeight="1" x14ac:dyDescent="0.25">
      <c r="A82" s="5" t="s">
        <v>14</v>
      </c>
      <c r="B82" s="5"/>
      <c r="C82" s="5"/>
      <c r="D82" s="5"/>
      <c r="E82" s="5"/>
      <c r="F82" s="6"/>
      <c r="G82" s="5"/>
      <c r="H82" s="5"/>
      <c r="I82" s="6"/>
    </row>
    <row r="83" spans="1:9" ht="15" customHeight="1" x14ac:dyDescent="0.25">
      <c r="A83" s="5"/>
      <c r="B83" s="5"/>
      <c r="C83" s="5"/>
      <c r="D83" s="5"/>
      <c r="E83" s="5"/>
      <c r="F83" s="6"/>
      <c r="G83" s="5"/>
      <c r="H83" s="5"/>
      <c r="I83" s="6"/>
    </row>
    <row r="84" spans="1:9" ht="15" customHeight="1" x14ac:dyDescent="0.25">
      <c r="A84" s="5" t="s">
        <v>37</v>
      </c>
      <c r="B84" s="5"/>
      <c r="C84" s="5"/>
      <c r="D84" s="5"/>
      <c r="E84" s="5" t="s">
        <v>38</v>
      </c>
      <c r="F84" s="6"/>
      <c r="G84" s="5"/>
      <c r="H84" s="5"/>
      <c r="I84" s="6"/>
    </row>
    <row r="85" spans="1:9" ht="15" customHeight="1" x14ac:dyDescent="0.25">
      <c r="A85" s="8" t="s">
        <v>71</v>
      </c>
      <c r="B85" s="5">
        <f>+D10</f>
        <v>250</v>
      </c>
      <c r="C85" s="5" t="s">
        <v>61</v>
      </c>
      <c r="D85" s="5"/>
      <c r="E85" s="5"/>
      <c r="F85" s="6"/>
      <c r="G85" s="5"/>
      <c r="H85" s="5"/>
      <c r="I85" s="6"/>
    </row>
    <row r="86" spans="1:9" ht="15" customHeight="1" x14ac:dyDescent="0.25">
      <c r="A86" s="8" t="s">
        <v>39</v>
      </c>
      <c r="B86" s="5">
        <v>1</v>
      </c>
      <c r="C86" s="5" t="s">
        <v>40</v>
      </c>
      <c r="D86" s="5"/>
      <c r="E86" s="5"/>
      <c r="F86" s="6"/>
      <c r="G86" s="5"/>
      <c r="H86" s="5"/>
      <c r="I86" s="6"/>
    </row>
    <row r="87" spans="1:9" ht="15" customHeight="1" x14ac:dyDescent="0.25">
      <c r="A87" s="8" t="s">
        <v>41</v>
      </c>
      <c r="B87" s="5">
        <v>0.8</v>
      </c>
      <c r="C87" s="5" t="s">
        <v>42</v>
      </c>
      <c r="D87" s="5"/>
      <c r="E87" s="5"/>
      <c r="F87" s="5" t="s">
        <v>43</v>
      </c>
      <c r="G87" s="5">
        <f>+B85/(B86*B87*B88)</f>
        <v>1.4204545454545454</v>
      </c>
      <c r="H87" s="5" t="s">
        <v>44</v>
      </c>
      <c r="I87" s="6"/>
    </row>
    <row r="88" spans="1:9" ht="15" customHeight="1" x14ac:dyDescent="0.25">
      <c r="A88" s="8" t="s">
        <v>45</v>
      </c>
      <c r="B88" s="5">
        <v>220</v>
      </c>
      <c r="C88" s="5" t="s">
        <v>46</v>
      </c>
      <c r="D88" s="5"/>
      <c r="E88" s="5"/>
      <c r="F88" s="6"/>
      <c r="G88" s="5"/>
      <c r="H88" s="5"/>
      <c r="I88" s="6"/>
    </row>
    <row r="89" spans="1:9" ht="15" customHeight="1" x14ac:dyDescent="0.25">
      <c r="A89" s="5"/>
      <c r="B89" s="5"/>
      <c r="C89" s="5"/>
      <c r="D89" s="5"/>
      <c r="E89" s="5"/>
      <c r="F89" s="6"/>
      <c r="G89" s="5"/>
      <c r="H89" s="5"/>
      <c r="I89" s="6"/>
    </row>
    <row r="90" spans="1:9" ht="15" customHeight="1" x14ac:dyDescent="0.25">
      <c r="A90" s="5"/>
      <c r="B90" s="5"/>
      <c r="C90" s="8" t="s">
        <v>77</v>
      </c>
      <c r="D90" s="5">
        <f>+G87*1.25</f>
        <v>1.7755681818181817</v>
      </c>
      <c r="E90" s="5" t="s">
        <v>44</v>
      </c>
      <c r="F90" s="6"/>
      <c r="G90" s="5"/>
      <c r="H90" s="5"/>
      <c r="I90" s="6"/>
    </row>
    <row r="91" spans="1:9" ht="15" customHeight="1" x14ac:dyDescent="0.25">
      <c r="A91" s="5"/>
      <c r="B91" s="5"/>
      <c r="C91" s="5"/>
      <c r="D91" s="5"/>
      <c r="E91" s="5"/>
      <c r="F91" s="6"/>
      <c r="G91" s="5"/>
      <c r="H91" s="5"/>
      <c r="I91" s="6"/>
    </row>
    <row r="92" spans="1:9" ht="15" customHeight="1" x14ac:dyDescent="0.25">
      <c r="A92" s="5" t="str">
        <f>+A70</f>
        <v>Usar:  LSOH-80</v>
      </c>
      <c r="B92" s="123">
        <v>2.5</v>
      </c>
      <c r="C92" s="5" t="s">
        <v>47</v>
      </c>
      <c r="D92" s="5" t="s">
        <v>78</v>
      </c>
      <c r="E92" s="123">
        <v>2</v>
      </c>
      <c r="F92" s="6" t="s">
        <v>44</v>
      </c>
      <c r="G92" s="5"/>
      <c r="H92" s="5"/>
      <c r="I92" s="6"/>
    </row>
    <row r="93" spans="1:9" ht="15" customHeight="1" x14ac:dyDescent="0.25">
      <c r="A93" s="5"/>
      <c r="B93" s="5"/>
      <c r="C93" s="5"/>
      <c r="D93" s="5"/>
      <c r="E93" s="5"/>
      <c r="F93" s="6"/>
      <c r="G93" s="5"/>
      <c r="H93" s="5"/>
      <c r="I93" s="6"/>
    </row>
    <row r="94" spans="1:9" ht="15" customHeight="1" x14ac:dyDescent="0.25">
      <c r="A94" s="7" t="s">
        <v>64</v>
      </c>
      <c r="B94" s="5"/>
      <c r="C94" s="5"/>
      <c r="D94" s="5"/>
      <c r="E94" s="5"/>
      <c r="F94" s="6"/>
      <c r="G94" s="5"/>
      <c r="H94" s="5"/>
      <c r="I94" s="6"/>
    </row>
    <row r="95" spans="1:9" ht="15" customHeight="1" x14ac:dyDescent="0.25">
      <c r="A95" s="5" t="s">
        <v>48</v>
      </c>
      <c r="B95" s="5"/>
      <c r="C95" s="5"/>
      <c r="D95" s="5" t="s">
        <v>79</v>
      </c>
      <c r="E95" s="5">
        <f>0.01*220</f>
        <v>2.2000000000000002</v>
      </c>
      <c r="F95" s="6" t="s">
        <v>46</v>
      </c>
      <c r="G95" s="5" t="s">
        <v>106</v>
      </c>
      <c r="H95" s="5"/>
      <c r="I95" s="6"/>
    </row>
    <row r="96" spans="1:9" ht="15" customHeight="1" x14ac:dyDescent="0.25">
      <c r="A96" s="5" t="s">
        <v>67</v>
      </c>
      <c r="B96" s="5"/>
      <c r="C96" s="5"/>
      <c r="D96" s="5" t="s">
        <v>51</v>
      </c>
      <c r="E96" s="5">
        <v>15.5</v>
      </c>
      <c r="F96" s="6" t="s">
        <v>52</v>
      </c>
      <c r="G96" s="5"/>
      <c r="H96" s="5"/>
      <c r="I96" s="6"/>
    </row>
    <row r="97" spans="1:9" ht="15" customHeight="1" x14ac:dyDescent="0.25">
      <c r="A97" s="5" t="s">
        <v>53</v>
      </c>
      <c r="B97" s="5"/>
      <c r="C97" s="5"/>
      <c r="D97" s="5" t="s">
        <v>80</v>
      </c>
      <c r="E97" s="5">
        <f>2*D90*B87*0.0175*E96/B92</f>
        <v>0.30823863636363635</v>
      </c>
      <c r="F97" s="98" t="s">
        <v>46</v>
      </c>
      <c r="G97" s="5"/>
      <c r="H97" s="5"/>
      <c r="I97" s="6"/>
    </row>
    <row r="98" spans="1:9" ht="15" customHeight="1" x14ac:dyDescent="0.25">
      <c r="A98" s="5"/>
      <c r="B98" s="5"/>
      <c r="C98" s="5"/>
      <c r="D98" s="5"/>
      <c r="E98" s="5"/>
      <c r="F98" s="6"/>
      <c r="G98" s="5"/>
      <c r="H98" s="5"/>
      <c r="I98" s="6"/>
    </row>
    <row r="99" spans="1:9" ht="15" customHeight="1" x14ac:dyDescent="0.25">
      <c r="A99" s="5"/>
      <c r="B99" s="5" t="s">
        <v>54</v>
      </c>
      <c r="C99" s="5"/>
      <c r="D99" s="7" t="s">
        <v>55</v>
      </c>
      <c r="E99" s="5"/>
      <c r="F99" s="154" t="str">
        <f>+IF(E95&gt;E97,"Ok","aumentar sección !!")</f>
        <v>Ok</v>
      </c>
      <c r="G99" s="154"/>
      <c r="H99" s="154"/>
      <c r="I99" s="154"/>
    </row>
  </sheetData>
  <mergeCells count="28">
    <mergeCell ref="A1:I1"/>
    <mergeCell ref="A2:I2"/>
    <mergeCell ref="A3:I3"/>
    <mergeCell ref="D6:E6"/>
    <mergeCell ref="F6:G6"/>
    <mergeCell ref="H6:I6"/>
    <mergeCell ref="A7:A10"/>
    <mergeCell ref="D7:E7"/>
    <mergeCell ref="F7:G7"/>
    <mergeCell ref="H7:I7"/>
    <mergeCell ref="D9:E9"/>
    <mergeCell ref="F9:G9"/>
    <mergeCell ref="H9:I9"/>
    <mergeCell ref="D10:E10"/>
    <mergeCell ref="F10:G10"/>
    <mergeCell ref="H10:I10"/>
    <mergeCell ref="D8:E8"/>
    <mergeCell ref="F8:G8"/>
    <mergeCell ref="H8:I8"/>
    <mergeCell ref="D11:E11"/>
    <mergeCell ref="F11:G11"/>
    <mergeCell ref="H11:I11"/>
    <mergeCell ref="F99:I99"/>
    <mergeCell ref="F12:G12"/>
    <mergeCell ref="C22:E22"/>
    <mergeCell ref="F32:I32"/>
    <mergeCell ref="F55:I55"/>
    <mergeCell ref="F77:I77"/>
  </mergeCells>
  <printOptions horizontalCentered="1"/>
  <pageMargins left="0.98425196850393704" right="0.59055118110236227" top="0.98425196850393704" bottom="0.98425196850393704" header="0.59055118110236227" footer="0.31496062992125984"/>
  <pageSetup paperSize="9" scale="89" orientation="portrait" blackAndWhite="1" r:id="rId1"/>
  <rowBreaks count="2" manualBreakCount="2">
    <brk id="33" max="8" man="1"/>
    <brk id="78" max="8" man="1"/>
  </rowBreaks>
  <drawing r:id="rId2"/>
  <legacyDrawing r:id="rId3"/>
  <oleObjects>
    <mc:AlternateContent xmlns:mc="http://schemas.openxmlformats.org/markup-compatibility/2006">
      <mc:Choice Requires="x14">
        <oleObject progId="Equation.3" shapeId="30721" r:id="rId4">
          <objectPr defaultSize="0" autoPict="0" r:id="rId5">
            <anchor moveWithCells="1">
              <from>
                <xdr:col>2</xdr:col>
                <xdr:colOff>47625</xdr:colOff>
                <xdr:row>13</xdr:row>
                <xdr:rowOff>38100</xdr:rowOff>
              </from>
              <to>
                <xdr:col>3</xdr:col>
                <xdr:colOff>504825</xdr:colOff>
                <xdr:row>16</xdr:row>
                <xdr:rowOff>28575</xdr:rowOff>
              </to>
            </anchor>
          </objectPr>
        </oleObject>
      </mc:Choice>
      <mc:Fallback>
        <oleObject progId="Equation.3" shapeId="30721" r:id="rId4"/>
      </mc:Fallback>
    </mc:AlternateContent>
    <mc:AlternateContent xmlns:mc="http://schemas.openxmlformats.org/markup-compatibility/2006">
      <mc:Choice Requires="x14">
        <oleObject progId="Equation.3" shapeId="30722" r:id="rId6">
          <objectPr defaultSize="0" autoPict="0" r:id="rId5">
            <anchor moveWithCells="1">
              <from>
                <xdr:col>1</xdr:col>
                <xdr:colOff>695325</xdr:colOff>
                <xdr:row>37</xdr:row>
                <xdr:rowOff>19050</xdr:rowOff>
              </from>
              <to>
                <xdr:col>2</xdr:col>
                <xdr:colOff>733425</xdr:colOff>
                <xdr:row>40</xdr:row>
                <xdr:rowOff>9525</xdr:rowOff>
              </to>
            </anchor>
          </objectPr>
        </oleObject>
      </mc:Choice>
      <mc:Fallback>
        <oleObject progId="Equation.3" shapeId="30722" r:id="rId6"/>
      </mc:Fallback>
    </mc:AlternateContent>
    <mc:AlternateContent xmlns:mc="http://schemas.openxmlformats.org/markup-compatibility/2006">
      <mc:Choice Requires="x14">
        <oleObject progId="Equation.3" shapeId="30723" r:id="rId7">
          <objectPr defaultSize="0" autoPict="0" r:id="rId5">
            <anchor moveWithCells="1">
              <from>
                <xdr:col>1</xdr:col>
                <xdr:colOff>762000</xdr:colOff>
                <xdr:row>58</xdr:row>
                <xdr:rowOff>19050</xdr:rowOff>
              </from>
              <to>
                <xdr:col>2</xdr:col>
                <xdr:colOff>800100</xdr:colOff>
                <xdr:row>61</xdr:row>
                <xdr:rowOff>9525</xdr:rowOff>
              </to>
            </anchor>
          </objectPr>
        </oleObject>
      </mc:Choice>
      <mc:Fallback>
        <oleObject progId="Equation.3" shapeId="30723" r:id="rId7"/>
      </mc:Fallback>
    </mc:AlternateContent>
    <mc:AlternateContent xmlns:mc="http://schemas.openxmlformats.org/markup-compatibility/2006">
      <mc:Choice Requires="x14">
        <oleObject progId="Equation.3" shapeId="30724" r:id="rId8">
          <objectPr defaultSize="0" r:id="rId5">
            <anchor moveWithCells="1">
              <from>
                <xdr:col>1</xdr:col>
                <xdr:colOff>762000</xdr:colOff>
                <xdr:row>80</xdr:row>
                <xdr:rowOff>19050</xdr:rowOff>
              </from>
              <to>
                <xdr:col>2</xdr:col>
                <xdr:colOff>800100</xdr:colOff>
                <xdr:row>83</xdr:row>
                <xdr:rowOff>9525</xdr:rowOff>
              </to>
            </anchor>
          </objectPr>
        </oleObject>
      </mc:Choice>
      <mc:Fallback>
        <oleObject progId="Equation.3" shapeId="30724" r:id="rId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78"/>
  <sheetViews>
    <sheetView showGridLines="0" view="pageBreakPreview" zoomScaleSheetLayoutView="100" workbookViewId="0">
      <selection activeCell="A6" sqref="A6:XFD6"/>
    </sheetView>
  </sheetViews>
  <sheetFormatPr baseColWidth="10" defaultRowHeight="15" customHeight="1" x14ac:dyDescent="0.25"/>
  <cols>
    <col min="1" max="1" width="11.42578125" style="1" customWidth="1"/>
    <col min="2" max="2" width="23" style="1" customWidth="1"/>
    <col min="3" max="3" width="16.7109375" style="1" customWidth="1"/>
    <col min="4" max="4" width="8.28515625" style="1" customWidth="1"/>
    <col min="5" max="5" width="9.42578125" style="1" customWidth="1"/>
    <col min="6" max="6" width="4.7109375" style="1" customWidth="1"/>
    <col min="7" max="7" width="7.5703125" style="1" customWidth="1"/>
    <col min="8" max="8" width="9.42578125" style="1" customWidth="1"/>
    <col min="9" max="9" width="5.28515625" style="1" customWidth="1"/>
    <col min="10" max="16384" width="11.42578125" style="1"/>
  </cols>
  <sheetData>
    <row r="1" spans="1:9" ht="27.75" customHeight="1" thickBot="1" x14ac:dyDescent="0.3">
      <c r="A1" s="156" t="s">
        <v>72</v>
      </c>
      <c r="B1" s="157"/>
      <c r="C1" s="157"/>
      <c r="D1" s="157"/>
      <c r="E1" s="157"/>
      <c r="F1" s="157"/>
      <c r="G1" s="157"/>
      <c r="H1" s="157"/>
      <c r="I1" s="158"/>
    </row>
    <row r="2" spans="1:9" ht="15" customHeight="1" x14ac:dyDescent="0.25">
      <c r="A2" s="159"/>
      <c r="B2" s="159"/>
      <c r="C2" s="159"/>
      <c r="D2" s="159"/>
      <c r="E2" s="159"/>
      <c r="F2" s="159"/>
      <c r="G2" s="159"/>
      <c r="H2" s="159"/>
      <c r="I2" s="159"/>
    </row>
    <row r="3" spans="1:9" ht="15" customHeight="1" x14ac:dyDescent="0.25">
      <c r="A3" s="159" t="s">
        <v>98</v>
      </c>
      <c r="B3" s="159"/>
      <c r="C3" s="159"/>
      <c r="D3" s="159"/>
      <c r="E3" s="159"/>
      <c r="F3" s="159"/>
      <c r="G3" s="159"/>
      <c r="H3" s="159"/>
      <c r="I3" s="159"/>
    </row>
    <row r="4" spans="1:9" ht="15" customHeight="1" x14ac:dyDescent="0.25">
      <c r="A4" s="4" t="s">
        <v>60</v>
      </c>
      <c r="B4" s="5"/>
      <c r="C4" s="5"/>
      <c r="D4" s="5"/>
      <c r="E4" s="5"/>
      <c r="F4" s="6"/>
      <c r="G4" s="5"/>
      <c r="H4" s="5"/>
      <c r="I4" s="6"/>
    </row>
    <row r="5" spans="1:9" ht="15" customHeight="1" x14ac:dyDescent="0.25">
      <c r="A5" s="7"/>
      <c r="B5" s="5"/>
      <c r="C5" s="5"/>
      <c r="D5" s="5"/>
      <c r="E5" s="5"/>
      <c r="F5" s="6"/>
      <c r="G5" s="5"/>
      <c r="H5" s="5"/>
      <c r="I5" s="6"/>
    </row>
    <row r="6" spans="1:9" ht="33" customHeight="1" x14ac:dyDescent="0.25">
      <c r="A6" s="182" t="s">
        <v>0</v>
      </c>
      <c r="B6" s="183" t="s">
        <v>1</v>
      </c>
      <c r="C6" s="184" t="s">
        <v>87</v>
      </c>
      <c r="D6" s="185" t="s">
        <v>88</v>
      </c>
      <c r="E6" s="185"/>
      <c r="F6" s="185" t="s">
        <v>2</v>
      </c>
      <c r="G6" s="185"/>
      <c r="H6" s="185" t="s">
        <v>89</v>
      </c>
      <c r="I6" s="185"/>
    </row>
    <row r="7" spans="1:9" ht="15" customHeight="1" x14ac:dyDescent="0.25">
      <c r="A7" s="186" t="s">
        <v>29</v>
      </c>
      <c r="B7" s="187" t="s">
        <v>121</v>
      </c>
      <c r="C7" s="187" t="s">
        <v>125</v>
      </c>
      <c r="D7" s="188">
        <f>19*49</f>
        <v>931</v>
      </c>
      <c r="E7" s="188"/>
      <c r="F7" s="189">
        <v>1</v>
      </c>
      <c r="G7" s="189"/>
      <c r="H7" s="188">
        <f>D7*F7</f>
        <v>931</v>
      </c>
      <c r="I7" s="188"/>
    </row>
    <row r="8" spans="1:9" ht="15" customHeight="1" x14ac:dyDescent="0.25">
      <c r="A8" s="186"/>
      <c r="B8" s="187" t="s">
        <v>123</v>
      </c>
      <c r="C8" s="187" t="s">
        <v>126</v>
      </c>
      <c r="D8" s="188">
        <f>7*20</f>
        <v>140</v>
      </c>
      <c r="E8" s="188"/>
      <c r="F8" s="189">
        <v>1</v>
      </c>
      <c r="G8" s="189"/>
      <c r="H8" s="188">
        <f>D8*F8</f>
        <v>140</v>
      </c>
      <c r="I8" s="188"/>
    </row>
    <row r="9" spans="1:9" ht="15" customHeight="1" x14ac:dyDescent="0.25">
      <c r="A9" s="186"/>
      <c r="B9" s="187" t="s">
        <v>3</v>
      </c>
      <c r="C9" s="187" t="s">
        <v>113</v>
      </c>
      <c r="D9" s="188">
        <f>24*200</f>
        <v>4800</v>
      </c>
      <c r="E9" s="188"/>
      <c r="F9" s="189">
        <v>0.75</v>
      </c>
      <c r="G9" s="189"/>
      <c r="H9" s="188">
        <f>D9*F9</f>
        <v>3600</v>
      </c>
      <c r="I9" s="188"/>
    </row>
    <row r="10" spans="1:9" ht="15" customHeight="1" x14ac:dyDescent="0.25">
      <c r="A10" s="186"/>
      <c r="B10" s="187" t="s">
        <v>95</v>
      </c>
      <c r="C10" s="187" t="s">
        <v>116</v>
      </c>
      <c r="D10" s="188">
        <f>8*50</f>
        <v>400</v>
      </c>
      <c r="E10" s="188"/>
      <c r="F10" s="189">
        <v>1</v>
      </c>
      <c r="G10" s="189"/>
      <c r="H10" s="188">
        <f>D10*F10</f>
        <v>400</v>
      </c>
      <c r="I10" s="188"/>
    </row>
    <row r="11" spans="1:9" ht="15" customHeight="1" thickBot="1" x14ac:dyDescent="0.3">
      <c r="A11" s="7"/>
      <c r="B11" s="5"/>
      <c r="C11" s="5"/>
      <c r="D11" s="180">
        <f>SUM(D7:E10)</f>
        <v>6271</v>
      </c>
      <c r="E11" s="181"/>
      <c r="F11" s="153"/>
      <c r="G11" s="153"/>
      <c r="H11" s="180">
        <f>SUM(H7:I10)</f>
        <v>5071</v>
      </c>
      <c r="I11" s="181"/>
    </row>
    <row r="12" spans="1:9" ht="15" customHeight="1" x14ac:dyDescent="0.25">
      <c r="A12" s="7"/>
      <c r="B12" s="5"/>
      <c r="C12" s="5"/>
      <c r="D12" s="5"/>
      <c r="E12" s="5"/>
      <c r="F12" s="153"/>
      <c r="G12" s="153"/>
      <c r="H12" s="5"/>
      <c r="I12" s="6"/>
    </row>
    <row r="13" spans="1:9" ht="15" customHeight="1" x14ac:dyDescent="0.25">
      <c r="A13" s="4" t="s">
        <v>63</v>
      </c>
      <c r="B13" s="5"/>
      <c r="C13" s="5"/>
      <c r="D13" s="5"/>
      <c r="E13" s="5"/>
      <c r="F13" s="6"/>
      <c r="G13" s="5"/>
      <c r="H13" s="5"/>
      <c r="I13" s="6"/>
    </row>
    <row r="14" spans="1:9" ht="15" customHeight="1" x14ac:dyDescent="0.25">
      <c r="A14" s="7" t="s">
        <v>36</v>
      </c>
      <c r="B14" s="5"/>
      <c r="C14" s="5"/>
      <c r="D14" s="5"/>
      <c r="E14" s="5"/>
      <c r="F14" s="6"/>
      <c r="G14" s="5"/>
      <c r="H14" s="5"/>
      <c r="I14" s="6"/>
    </row>
    <row r="15" spans="1:9" ht="15" customHeight="1" x14ac:dyDescent="0.25">
      <c r="A15" s="5" t="s">
        <v>14</v>
      </c>
      <c r="B15" s="5"/>
      <c r="C15" s="5"/>
      <c r="D15" s="5"/>
      <c r="E15" s="5"/>
      <c r="F15" s="6"/>
      <c r="G15" s="5"/>
      <c r="H15" s="5"/>
      <c r="I15" s="6"/>
    </row>
    <row r="16" spans="1:9" ht="15" customHeight="1" x14ac:dyDescent="0.25">
      <c r="A16" s="5"/>
      <c r="B16" s="5"/>
      <c r="C16" s="5"/>
      <c r="D16" s="5"/>
      <c r="E16" s="5"/>
      <c r="F16" s="6"/>
      <c r="G16" s="5"/>
      <c r="H16" s="5"/>
      <c r="I16" s="6"/>
    </row>
    <row r="17" spans="1:9" ht="15" customHeight="1" x14ac:dyDescent="0.25">
      <c r="A17" s="5" t="s">
        <v>37</v>
      </c>
      <c r="B17" s="5"/>
      <c r="C17" s="5"/>
      <c r="D17" s="5"/>
      <c r="E17" s="5" t="s">
        <v>38</v>
      </c>
      <c r="F17" s="6"/>
      <c r="G17" s="5"/>
      <c r="H17" s="5"/>
      <c r="I17" s="6"/>
    </row>
    <row r="18" spans="1:9" ht="15" customHeight="1" x14ac:dyDescent="0.25">
      <c r="A18" s="8" t="s">
        <v>91</v>
      </c>
      <c r="B18" s="8">
        <f>+H11</f>
        <v>5071</v>
      </c>
      <c r="C18" s="99" t="s">
        <v>107</v>
      </c>
      <c r="D18" s="5"/>
      <c r="E18" s="5"/>
      <c r="F18" s="6"/>
      <c r="G18" s="5"/>
      <c r="H18" s="5"/>
      <c r="I18" s="6"/>
    </row>
    <row r="19" spans="1:9" ht="15" customHeight="1" x14ac:dyDescent="0.25">
      <c r="A19" s="8" t="s">
        <v>39</v>
      </c>
      <c r="B19" s="5">
        <v>1</v>
      </c>
      <c r="C19" s="5" t="s">
        <v>40</v>
      </c>
      <c r="D19" s="5"/>
      <c r="E19" s="5"/>
      <c r="F19" s="6"/>
      <c r="G19" s="5"/>
      <c r="H19" s="5"/>
      <c r="I19" s="6"/>
    </row>
    <row r="20" spans="1:9" ht="15" customHeight="1" x14ac:dyDescent="0.25">
      <c r="A20" s="8" t="s">
        <v>41</v>
      </c>
      <c r="B20" s="5">
        <v>0.8</v>
      </c>
      <c r="C20" s="5" t="s">
        <v>42</v>
      </c>
      <c r="D20" s="5"/>
      <c r="E20" s="5"/>
      <c r="F20" s="5" t="s">
        <v>43</v>
      </c>
      <c r="G20" s="5">
        <f>+B18/(B19*B20*B21)</f>
        <v>28.8125</v>
      </c>
      <c r="H20" s="5" t="s">
        <v>44</v>
      </c>
      <c r="I20" s="6"/>
    </row>
    <row r="21" spans="1:9" ht="15" customHeight="1" x14ac:dyDescent="0.25">
      <c r="A21" s="8" t="s">
        <v>45</v>
      </c>
      <c r="B21" s="5">
        <v>220</v>
      </c>
      <c r="C21" s="5" t="s">
        <v>46</v>
      </c>
      <c r="D21" s="5"/>
      <c r="E21" s="5"/>
      <c r="F21" s="6"/>
      <c r="G21" s="5"/>
      <c r="H21" s="5"/>
      <c r="I21" s="6"/>
    </row>
    <row r="22" spans="1:9" ht="15" customHeight="1" x14ac:dyDescent="0.25">
      <c r="A22" s="8"/>
      <c r="B22" s="5"/>
      <c r="C22" s="155" t="s">
        <v>93</v>
      </c>
      <c r="D22" s="155"/>
      <c r="E22" s="155"/>
      <c r="F22" s="6"/>
      <c r="G22" s="5"/>
      <c r="H22" s="5"/>
      <c r="I22" s="6"/>
    </row>
    <row r="23" spans="1:9" ht="15" customHeight="1" x14ac:dyDescent="0.25">
      <c r="A23" s="5"/>
      <c r="B23" s="5"/>
      <c r="C23" s="8" t="s">
        <v>77</v>
      </c>
      <c r="D23" s="5">
        <f>+G20*1.25</f>
        <v>36.015625</v>
      </c>
      <c r="E23" s="5" t="s">
        <v>44</v>
      </c>
      <c r="F23" s="6"/>
      <c r="G23" s="5"/>
      <c r="H23" s="5"/>
      <c r="I23" s="6"/>
    </row>
    <row r="24" spans="1:9" ht="15" customHeight="1" x14ac:dyDescent="0.25">
      <c r="A24" s="5"/>
      <c r="B24" s="5"/>
      <c r="C24" s="5"/>
      <c r="D24" s="5"/>
      <c r="E24" s="5"/>
      <c r="F24" s="6"/>
      <c r="G24" s="5"/>
      <c r="H24" s="5"/>
      <c r="I24" s="6"/>
    </row>
    <row r="25" spans="1:9" ht="15" customHeight="1" x14ac:dyDescent="0.25">
      <c r="A25" s="5" t="s">
        <v>97</v>
      </c>
      <c r="B25" s="123">
        <v>25</v>
      </c>
      <c r="C25" s="5" t="s">
        <v>47</v>
      </c>
      <c r="D25" s="5" t="s">
        <v>78</v>
      </c>
      <c r="E25" s="123">
        <v>31</v>
      </c>
      <c r="F25" s="6" t="s">
        <v>44</v>
      </c>
      <c r="G25" s="5"/>
      <c r="H25" s="5"/>
      <c r="I25" s="6"/>
    </row>
    <row r="26" spans="1:9" ht="15" customHeight="1" x14ac:dyDescent="0.25">
      <c r="A26" s="5"/>
      <c r="B26" s="5"/>
      <c r="C26" s="5"/>
      <c r="D26" s="5"/>
      <c r="E26" s="5"/>
      <c r="F26" s="6"/>
      <c r="G26" s="5"/>
      <c r="H26" s="5"/>
      <c r="I26" s="6"/>
    </row>
    <row r="27" spans="1:9" ht="15" customHeight="1" x14ac:dyDescent="0.25">
      <c r="A27" s="7" t="s">
        <v>64</v>
      </c>
      <c r="B27" s="5"/>
      <c r="C27" s="5"/>
      <c r="D27" s="5"/>
      <c r="E27" s="5"/>
      <c r="F27" s="6"/>
      <c r="G27" s="5"/>
      <c r="H27" s="5"/>
      <c r="I27" s="6"/>
    </row>
    <row r="28" spans="1:9" ht="15" customHeight="1" x14ac:dyDescent="0.25">
      <c r="A28" s="5" t="s">
        <v>48</v>
      </c>
      <c r="B28" s="5"/>
      <c r="C28" s="5"/>
      <c r="D28" s="5" t="s">
        <v>79</v>
      </c>
      <c r="E28" s="5">
        <f>0.01*220</f>
        <v>2.2000000000000002</v>
      </c>
      <c r="F28" s="6" t="s">
        <v>46</v>
      </c>
      <c r="G28" s="5" t="s">
        <v>109</v>
      </c>
      <c r="H28" s="5"/>
      <c r="I28" s="6"/>
    </row>
    <row r="29" spans="1:9" ht="15" customHeight="1" x14ac:dyDescent="0.25">
      <c r="A29" s="5" t="s">
        <v>70</v>
      </c>
      <c r="B29" s="5"/>
      <c r="C29" s="5"/>
      <c r="D29" s="5" t="s">
        <v>51</v>
      </c>
      <c r="E29" s="5">
        <v>37</v>
      </c>
      <c r="F29" s="6" t="s">
        <v>52</v>
      </c>
      <c r="G29" s="5"/>
      <c r="H29" s="5"/>
      <c r="I29" s="6"/>
    </row>
    <row r="30" spans="1:9" ht="15" customHeight="1" x14ac:dyDescent="0.25">
      <c r="A30" s="5" t="s">
        <v>53</v>
      </c>
      <c r="B30" s="5"/>
      <c r="C30" s="5"/>
      <c r="D30" s="5" t="s">
        <v>80</v>
      </c>
      <c r="E30" s="5">
        <f>2*D23*B20*0.0175*E29/B25</f>
        <v>1.4924875</v>
      </c>
      <c r="F30" s="6" t="s">
        <v>44</v>
      </c>
      <c r="G30" s="9">
        <f>+E30/220</f>
        <v>6.7840340909090906E-3</v>
      </c>
      <c r="H30" s="5" t="s">
        <v>69</v>
      </c>
      <c r="I30" s="6"/>
    </row>
    <row r="31" spans="1:9" ht="15" customHeight="1" x14ac:dyDescent="0.25">
      <c r="A31" s="5"/>
      <c r="B31" s="5"/>
      <c r="C31" s="5"/>
      <c r="D31" s="5"/>
      <c r="E31" s="5"/>
      <c r="F31" s="6"/>
      <c r="G31" s="5"/>
      <c r="H31" s="5"/>
      <c r="I31" s="6"/>
    </row>
    <row r="32" spans="1:9" ht="15" customHeight="1" x14ac:dyDescent="0.25">
      <c r="A32" s="5"/>
      <c r="B32" s="5" t="s">
        <v>54</v>
      </c>
      <c r="C32" s="5"/>
      <c r="D32" s="7" t="s">
        <v>55</v>
      </c>
      <c r="E32" s="5"/>
      <c r="F32" s="154" t="str">
        <f>+IF(E28&gt;E30,"Ok","aumentar sección !!")</f>
        <v>Ok</v>
      </c>
      <c r="G32" s="154"/>
      <c r="H32" s="154"/>
      <c r="I32" s="154"/>
    </row>
    <row r="33" spans="1:9" ht="15" customHeight="1" x14ac:dyDescent="0.25">
      <c r="A33" s="5"/>
      <c r="B33" s="5"/>
      <c r="C33" s="5"/>
      <c r="D33" s="5"/>
      <c r="E33" s="5"/>
      <c r="F33" s="6"/>
      <c r="G33" s="5"/>
      <c r="H33" s="5"/>
      <c r="I33" s="6"/>
    </row>
    <row r="34" spans="1:9" s="3" customFormat="1" ht="15" customHeight="1" x14ac:dyDescent="0.25">
      <c r="A34" s="4" t="s">
        <v>65</v>
      </c>
      <c r="B34" s="10"/>
      <c r="C34" s="10"/>
      <c r="D34" s="10"/>
      <c r="E34" s="10"/>
      <c r="F34" s="11"/>
      <c r="G34" s="10"/>
      <c r="H34" s="10"/>
      <c r="I34" s="11"/>
    </row>
    <row r="35" spans="1:9" ht="15" customHeight="1" x14ac:dyDescent="0.25">
      <c r="A35" s="5"/>
      <c r="B35" s="5"/>
      <c r="C35" s="5"/>
      <c r="D35" s="5"/>
      <c r="E35" s="5"/>
      <c r="F35" s="6"/>
      <c r="G35" s="5"/>
      <c r="H35" s="5"/>
      <c r="I35" s="6"/>
    </row>
    <row r="36" spans="1:9" ht="15" customHeight="1" x14ac:dyDescent="0.25">
      <c r="A36" s="12" t="s">
        <v>66</v>
      </c>
      <c r="B36" s="5" t="s">
        <v>90</v>
      </c>
      <c r="C36" s="5"/>
      <c r="D36" s="5"/>
      <c r="E36" s="5"/>
      <c r="F36" s="6"/>
      <c r="G36" s="5"/>
      <c r="H36" s="5"/>
      <c r="I36" s="6"/>
    </row>
    <row r="37" spans="1:9" ht="15" customHeight="1" x14ac:dyDescent="0.25">
      <c r="A37" s="13"/>
      <c r="B37" s="7"/>
      <c r="C37" s="5"/>
      <c r="D37" s="5"/>
      <c r="E37" s="5"/>
      <c r="F37" s="6"/>
      <c r="G37" s="5"/>
      <c r="H37" s="5"/>
      <c r="I37" s="6"/>
    </row>
    <row r="38" spans="1:9" ht="15" customHeight="1" x14ac:dyDescent="0.25">
      <c r="A38" s="7" t="s">
        <v>36</v>
      </c>
      <c r="B38" s="5"/>
      <c r="C38" s="5"/>
      <c r="D38" s="5"/>
      <c r="E38" s="5"/>
      <c r="F38" s="6"/>
      <c r="G38" s="5"/>
      <c r="H38" s="5"/>
      <c r="I38" s="6"/>
    </row>
    <row r="39" spans="1:9" ht="15" customHeight="1" x14ac:dyDescent="0.25">
      <c r="A39" s="5"/>
      <c r="B39" s="5"/>
      <c r="C39" s="5"/>
      <c r="D39" s="5"/>
      <c r="E39" s="5"/>
      <c r="F39" s="6"/>
      <c r="G39" s="5"/>
      <c r="H39" s="5"/>
      <c r="I39" s="6"/>
    </row>
    <row r="40" spans="1:9" ht="15" customHeight="1" x14ac:dyDescent="0.25">
      <c r="A40" s="5" t="s">
        <v>37</v>
      </c>
      <c r="B40" s="5"/>
      <c r="C40" s="5"/>
      <c r="D40" s="5"/>
      <c r="E40" s="5" t="s">
        <v>38</v>
      </c>
      <c r="F40" s="6"/>
      <c r="G40" s="5"/>
      <c r="H40" s="5"/>
      <c r="I40" s="6"/>
    </row>
    <row r="41" spans="1:9" ht="15" customHeight="1" x14ac:dyDescent="0.25">
      <c r="A41" s="8" t="s">
        <v>71</v>
      </c>
      <c r="B41" s="5">
        <f>D7</f>
        <v>931</v>
      </c>
      <c r="C41" s="5" t="s">
        <v>61</v>
      </c>
      <c r="D41" s="5"/>
      <c r="E41" s="5"/>
      <c r="F41" s="6"/>
      <c r="G41" s="5"/>
      <c r="H41" s="5"/>
      <c r="I41" s="6"/>
    </row>
    <row r="42" spans="1:9" ht="15" customHeight="1" x14ac:dyDescent="0.25">
      <c r="A42" s="8" t="s">
        <v>39</v>
      </c>
      <c r="B42" s="5">
        <v>1</v>
      </c>
      <c r="C42" s="5" t="s">
        <v>40</v>
      </c>
      <c r="D42" s="5"/>
      <c r="E42" s="5"/>
      <c r="F42" s="6"/>
      <c r="G42" s="5"/>
      <c r="H42" s="5"/>
      <c r="I42" s="6"/>
    </row>
    <row r="43" spans="1:9" ht="15" customHeight="1" x14ac:dyDescent="0.25">
      <c r="A43" s="8" t="s">
        <v>41</v>
      </c>
      <c r="B43" s="5">
        <v>0.8</v>
      </c>
      <c r="C43" s="5" t="s">
        <v>42</v>
      </c>
      <c r="D43" s="5"/>
      <c r="E43" s="5"/>
      <c r="F43" s="5" t="s">
        <v>43</v>
      </c>
      <c r="G43" s="5">
        <f>+(B41)/(B42*B43*B44)</f>
        <v>5.2897727272727275</v>
      </c>
      <c r="H43" s="5" t="s">
        <v>44</v>
      </c>
      <c r="I43" s="6"/>
    </row>
    <row r="44" spans="1:9" ht="15" customHeight="1" x14ac:dyDescent="0.25">
      <c r="A44" s="8" t="s">
        <v>45</v>
      </c>
      <c r="B44" s="5">
        <v>220</v>
      </c>
      <c r="C44" s="5" t="s">
        <v>46</v>
      </c>
      <c r="D44" s="5"/>
      <c r="E44" s="5"/>
      <c r="F44" s="6"/>
      <c r="G44" s="5"/>
      <c r="H44" s="5"/>
      <c r="I44" s="6"/>
    </row>
    <row r="45" spans="1:9" ht="15" customHeight="1" x14ac:dyDescent="0.25">
      <c r="A45" s="5"/>
      <c r="B45" s="5"/>
      <c r="C45" s="5"/>
      <c r="D45" s="5"/>
      <c r="E45" s="5"/>
      <c r="F45" s="6"/>
      <c r="G45" s="5"/>
      <c r="H45" s="5"/>
      <c r="I45" s="6"/>
    </row>
    <row r="46" spans="1:9" ht="15" customHeight="1" x14ac:dyDescent="0.25">
      <c r="A46" s="5"/>
      <c r="B46" s="5"/>
      <c r="C46" s="8" t="s">
        <v>77</v>
      </c>
      <c r="D46" s="5">
        <f>+G43*1.25</f>
        <v>6.6122159090909092</v>
      </c>
      <c r="E46" s="5" t="s">
        <v>44</v>
      </c>
      <c r="F46" s="6"/>
      <c r="G46" s="5"/>
      <c r="H46" s="5"/>
      <c r="I46" s="6"/>
    </row>
    <row r="47" spans="1:9" ht="15" customHeight="1" x14ac:dyDescent="0.25">
      <c r="A47" s="5"/>
      <c r="B47" s="5"/>
      <c r="C47" s="5"/>
      <c r="D47" s="5"/>
      <c r="E47" s="5"/>
      <c r="F47" s="6"/>
      <c r="G47" s="5"/>
      <c r="H47" s="5"/>
      <c r="I47" s="6"/>
    </row>
    <row r="48" spans="1:9" ht="15" customHeight="1" x14ac:dyDescent="0.25">
      <c r="A48" s="5" t="str">
        <f>+A25</f>
        <v>Usar:  LSOH-80</v>
      </c>
      <c r="B48" s="123">
        <v>2.5</v>
      </c>
      <c r="C48" s="5" t="s">
        <v>47</v>
      </c>
      <c r="D48" s="5" t="s">
        <v>78</v>
      </c>
      <c r="E48" s="123">
        <v>10</v>
      </c>
      <c r="F48" s="6" t="s">
        <v>44</v>
      </c>
      <c r="G48" s="5"/>
      <c r="H48" s="5"/>
      <c r="I48" s="6"/>
    </row>
    <row r="49" spans="1:9" ht="15" customHeight="1" x14ac:dyDescent="0.25">
      <c r="A49" s="5"/>
      <c r="B49" s="5"/>
      <c r="C49" s="5"/>
      <c r="D49" s="5"/>
      <c r="E49" s="5"/>
      <c r="F49" s="6"/>
      <c r="G49" s="5"/>
      <c r="H49" s="5"/>
      <c r="I49" s="6"/>
    </row>
    <row r="50" spans="1:9" ht="15" customHeight="1" x14ac:dyDescent="0.25">
      <c r="A50" s="7" t="s">
        <v>64</v>
      </c>
      <c r="B50" s="5"/>
      <c r="C50" s="5"/>
      <c r="D50" s="5"/>
      <c r="E50" s="5"/>
      <c r="F50" s="6"/>
      <c r="G50" s="5"/>
      <c r="H50" s="5"/>
      <c r="I50" s="6"/>
    </row>
    <row r="51" spans="1:9" ht="15" customHeight="1" x14ac:dyDescent="0.25">
      <c r="A51" s="5" t="s">
        <v>48</v>
      </c>
      <c r="B51" s="5"/>
      <c r="C51" s="5"/>
      <c r="D51" s="5" t="s">
        <v>79</v>
      </c>
      <c r="E51" s="5">
        <f>0.01*220</f>
        <v>2.2000000000000002</v>
      </c>
      <c r="F51" s="6" t="s">
        <v>46</v>
      </c>
      <c r="G51" s="5" t="s">
        <v>106</v>
      </c>
      <c r="H51" s="5"/>
      <c r="I51" s="6"/>
    </row>
    <row r="52" spans="1:9" ht="15" customHeight="1" x14ac:dyDescent="0.25">
      <c r="A52" s="5" t="s">
        <v>67</v>
      </c>
      <c r="B52" s="5"/>
      <c r="C52" s="5"/>
      <c r="D52" s="5" t="s">
        <v>51</v>
      </c>
      <c r="E52" s="5">
        <v>12</v>
      </c>
      <c r="F52" s="6" t="s">
        <v>52</v>
      </c>
      <c r="G52" s="5"/>
      <c r="H52" s="5"/>
      <c r="I52" s="6"/>
    </row>
    <row r="53" spans="1:9" ht="15" customHeight="1" x14ac:dyDescent="0.25">
      <c r="A53" s="5" t="s">
        <v>53</v>
      </c>
      <c r="B53" s="5"/>
      <c r="C53" s="5"/>
      <c r="D53" s="5" t="s">
        <v>80</v>
      </c>
      <c r="E53" s="5">
        <f>2*D46*B43*0.0175*E52/B48</f>
        <v>0.88868181818181835</v>
      </c>
      <c r="F53" s="6" t="s">
        <v>44</v>
      </c>
      <c r="G53" s="5"/>
      <c r="H53" s="5"/>
      <c r="I53" s="6"/>
    </row>
    <row r="54" spans="1:9" ht="15" customHeight="1" x14ac:dyDescent="0.25">
      <c r="A54" s="5"/>
      <c r="B54" s="5"/>
      <c r="C54" s="5"/>
      <c r="D54" s="5"/>
      <c r="E54" s="5"/>
      <c r="F54" s="6"/>
      <c r="G54" s="5"/>
      <c r="H54" s="5"/>
      <c r="I54" s="6"/>
    </row>
    <row r="55" spans="1:9" ht="15" customHeight="1" x14ac:dyDescent="0.25">
      <c r="A55" s="5"/>
      <c r="B55" s="5" t="s">
        <v>54</v>
      </c>
      <c r="C55" s="5"/>
      <c r="D55" s="7" t="s">
        <v>55</v>
      </c>
      <c r="E55" s="5"/>
      <c r="F55" s="154" t="str">
        <f>+IF(E51&gt;E53,"Ok","aumentar sección !!")</f>
        <v>Ok</v>
      </c>
      <c r="G55" s="154"/>
      <c r="H55" s="154"/>
      <c r="I55" s="154"/>
    </row>
    <row r="56" spans="1:9" ht="15" customHeight="1" x14ac:dyDescent="0.25">
      <c r="A56" s="5"/>
      <c r="B56" s="5"/>
      <c r="C56" s="5"/>
      <c r="D56" s="5"/>
      <c r="E56" s="5"/>
      <c r="F56" s="6"/>
      <c r="G56" s="5"/>
      <c r="H56" s="5"/>
      <c r="I56" s="6"/>
    </row>
    <row r="57" spans="1:9" ht="15" customHeight="1" x14ac:dyDescent="0.25">
      <c r="A57" s="12" t="s">
        <v>68</v>
      </c>
      <c r="B57" s="5" t="s">
        <v>110</v>
      </c>
      <c r="C57" s="5"/>
      <c r="D57" s="5"/>
      <c r="E57" s="5"/>
      <c r="F57" s="6"/>
      <c r="G57" s="5"/>
      <c r="H57" s="5"/>
      <c r="I57" s="6"/>
    </row>
    <row r="58" spans="1:9" ht="15" customHeight="1" x14ac:dyDescent="0.25">
      <c r="A58" s="7"/>
      <c r="B58" s="5"/>
      <c r="C58" s="5"/>
      <c r="D58" s="5"/>
      <c r="E58" s="5"/>
      <c r="F58" s="6"/>
      <c r="G58" s="5"/>
      <c r="H58" s="5"/>
      <c r="I58" s="6"/>
    </row>
    <row r="59" spans="1:9" ht="15" customHeight="1" x14ac:dyDescent="0.25">
      <c r="A59" s="7" t="s">
        <v>36</v>
      </c>
      <c r="B59" s="5"/>
      <c r="C59" s="5"/>
      <c r="D59" s="5"/>
      <c r="E59" s="5"/>
      <c r="F59" s="6"/>
      <c r="G59" s="5"/>
      <c r="H59" s="5"/>
      <c r="I59" s="6"/>
    </row>
    <row r="60" spans="1:9" ht="15" customHeight="1" x14ac:dyDescent="0.25">
      <c r="A60" s="5" t="s">
        <v>14</v>
      </c>
      <c r="B60" s="5"/>
      <c r="C60" s="5"/>
      <c r="D60" s="5"/>
      <c r="E60" s="5"/>
      <c r="F60" s="6"/>
      <c r="G60" s="5"/>
      <c r="H60" s="5"/>
      <c r="I60" s="6"/>
    </row>
    <row r="61" spans="1:9" ht="15" customHeight="1" x14ac:dyDescent="0.25">
      <c r="A61" s="5"/>
      <c r="B61" s="5"/>
      <c r="C61" s="5"/>
      <c r="D61" s="5"/>
      <c r="E61" s="5"/>
      <c r="F61" s="6"/>
      <c r="G61" s="5"/>
      <c r="H61" s="5"/>
      <c r="I61" s="6"/>
    </row>
    <row r="62" spans="1:9" ht="15" customHeight="1" x14ac:dyDescent="0.25">
      <c r="A62" s="5" t="s">
        <v>37</v>
      </c>
      <c r="B62" s="5"/>
      <c r="C62" s="5"/>
      <c r="D62" s="5"/>
      <c r="E62" s="5" t="s">
        <v>38</v>
      </c>
      <c r="F62" s="6"/>
      <c r="G62" s="5"/>
      <c r="H62" s="5"/>
      <c r="I62" s="6"/>
    </row>
    <row r="63" spans="1:9" ht="15" customHeight="1" x14ac:dyDescent="0.25">
      <c r="A63" s="8" t="s">
        <v>71</v>
      </c>
      <c r="B63" s="5">
        <f>+D9</f>
        <v>4800</v>
      </c>
      <c r="C63" s="5" t="s">
        <v>61</v>
      </c>
      <c r="D63" s="5"/>
      <c r="E63" s="5"/>
      <c r="F63" s="6"/>
      <c r="G63" s="5"/>
      <c r="H63" s="5"/>
      <c r="I63" s="6"/>
    </row>
    <row r="64" spans="1:9" ht="15" customHeight="1" x14ac:dyDescent="0.25">
      <c r="A64" s="8" t="s">
        <v>39</v>
      </c>
      <c r="B64" s="5">
        <v>1</v>
      </c>
      <c r="C64" s="5" t="s">
        <v>40</v>
      </c>
      <c r="D64" s="5"/>
      <c r="E64" s="5"/>
      <c r="F64" s="6"/>
      <c r="G64" s="5"/>
      <c r="H64" s="5"/>
      <c r="I64" s="6"/>
    </row>
    <row r="65" spans="1:9" ht="15" customHeight="1" x14ac:dyDescent="0.25">
      <c r="A65" s="8" t="s">
        <v>41</v>
      </c>
      <c r="B65" s="5">
        <v>0.8</v>
      </c>
      <c r="C65" s="5" t="s">
        <v>42</v>
      </c>
      <c r="D65" s="5"/>
      <c r="E65" s="5"/>
      <c r="F65" s="5" t="s">
        <v>43</v>
      </c>
      <c r="G65" s="5">
        <f>+B63/(B64*B65*B66)</f>
        <v>27.272727272727273</v>
      </c>
      <c r="H65" s="5" t="s">
        <v>44</v>
      </c>
      <c r="I65" s="6"/>
    </row>
    <row r="66" spans="1:9" ht="15" customHeight="1" x14ac:dyDescent="0.25">
      <c r="A66" s="8" t="s">
        <v>45</v>
      </c>
      <c r="B66" s="5">
        <v>220</v>
      </c>
      <c r="C66" s="5" t="s">
        <v>46</v>
      </c>
      <c r="D66" s="5"/>
      <c r="E66" s="5"/>
      <c r="F66" s="6"/>
      <c r="G66" s="5"/>
      <c r="H66" s="5"/>
      <c r="I66" s="6"/>
    </row>
    <row r="67" spans="1:9" ht="15" customHeight="1" x14ac:dyDescent="0.25">
      <c r="A67" s="5"/>
      <c r="B67" s="5"/>
      <c r="C67" s="5"/>
      <c r="D67" s="5"/>
      <c r="E67" s="5"/>
      <c r="F67" s="6"/>
      <c r="G67" s="5"/>
      <c r="H67" s="5"/>
      <c r="I67" s="6"/>
    </row>
    <row r="68" spans="1:9" ht="15" customHeight="1" x14ac:dyDescent="0.25">
      <c r="A68" s="5"/>
      <c r="B68" s="5"/>
      <c r="C68" s="8" t="s">
        <v>77</v>
      </c>
      <c r="D68" s="5">
        <f>+G65*1.25</f>
        <v>34.090909090909093</v>
      </c>
      <c r="E68" s="5" t="s">
        <v>44</v>
      </c>
      <c r="F68" s="6"/>
      <c r="G68" s="5"/>
      <c r="H68" s="5"/>
      <c r="I68" s="6"/>
    </row>
    <row r="69" spans="1:9" ht="15" customHeight="1" x14ac:dyDescent="0.25">
      <c r="A69" s="5"/>
      <c r="B69" s="5"/>
      <c r="C69" s="5"/>
      <c r="D69" s="5"/>
      <c r="E69" s="5"/>
      <c r="F69" s="6"/>
      <c r="G69" s="5"/>
      <c r="H69" s="5"/>
      <c r="I69" s="6"/>
    </row>
    <row r="70" spans="1:9" ht="15" customHeight="1" x14ac:dyDescent="0.25">
      <c r="A70" s="5" t="str">
        <f>+A48</f>
        <v>Usar:  LSOH-80</v>
      </c>
      <c r="B70" s="123">
        <v>10</v>
      </c>
      <c r="C70" s="5" t="s">
        <v>47</v>
      </c>
      <c r="D70" s="5" t="s">
        <v>78</v>
      </c>
      <c r="E70" s="123">
        <v>30</v>
      </c>
      <c r="F70" s="6" t="s">
        <v>44</v>
      </c>
      <c r="G70" s="5"/>
      <c r="H70" s="5"/>
      <c r="I70" s="6"/>
    </row>
    <row r="71" spans="1:9" ht="15" customHeight="1" x14ac:dyDescent="0.25">
      <c r="A71" s="5"/>
      <c r="B71" s="5"/>
      <c r="C71" s="5"/>
      <c r="D71" s="5"/>
      <c r="E71" s="5"/>
      <c r="F71" s="6"/>
      <c r="G71" s="5"/>
      <c r="H71" s="5"/>
      <c r="I71" s="6"/>
    </row>
    <row r="72" spans="1:9" ht="15" customHeight="1" x14ac:dyDescent="0.25">
      <c r="A72" s="7" t="s">
        <v>64</v>
      </c>
      <c r="B72" s="5"/>
      <c r="C72" s="5"/>
      <c r="D72" s="5"/>
      <c r="E72" s="5"/>
      <c r="F72" s="6"/>
      <c r="G72" s="5"/>
      <c r="H72" s="5"/>
      <c r="I72" s="6"/>
    </row>
    <row r="73" spans="1:9" ht="15" customHeight="1" x14ac:dyDescent="0.25">
      <c r="A73" s="5" t="s">
        <v>48</v>
      </c>
      <c r="B73" s="5"/>
      <c r="C73" s="5"/>
      <c r="D73" s="5" t="s">
        <v>79</v>
      </c>
      <c r="E73" s="5">
        <f>0.01*220</f>
        <v>2.2000000000000002</v>
      </c>
      <c r="F73" s="6" t="s">
        <v>46</v>
      </c>
      <c r="G73" s="5" t="s">
        <v>106</v>
      </c>
      <c r="H73" s="5"/>
      <c r="I73" s="6"/>
    </row>
    <row r="74" spans="1:9" ht="15" customHeight="1" x14ac:dyDescent="0.25">
      <c r="A74" s="5" t="s">
        <v>67</v>
      </c>
      <c r="B74" s="5"/>
      <c r="C74" s="5"/>
      <c r="D74" s="5" t="s">
        <v>51</v>
      </c>
      <c r="E74" s="5">
        <v>14</v>
      </c>
      <c r="F74" s="6" t="s">
        <v>52</v>
      </c>
      <c r="G74" s="5"/>
      <c r="H74" s="5"/>
      <c r="I74" s="6"/>
    </row>
    <row r="75" spans="1:9" ht="15" customHeight="1" x14ac:dyDescent="0.25">
      <c r="A75" s="5" t="s">
        <v>53</v>
      </c>
      <c r="B75" s="5"/>
      <c r="C75" s="5"/>
      <c r="D75" s="5" t="s">
        <v>80</v>
      </c>
      <c r="E75" s="5">
        <f>2*D68*B65*0.0175*E74/B70</f>
        <v>1.3363636363636366</v>
      </c>
      <c r="F75" s="6" t="s">
        <v>44</v>
      </c>
      <c r="G75" s="9">
        <f>+E75/220</f>
        <v>6.0743801652892579E-3</v>
      </c>
      <c r="H75" s="5"/>
      <c r="I75" s="6"/>
    </row>
    <row r="76" spans="1:9" ht="15" customHeight="1" x14ac:dyDescent="0.25">
      <c r="A76" s="5"/>
      <c r="B76" s="5"/>
      <c r="C76" s="5"/>
      <c r="D76" s="5"/>
      <c r="E76" s="5"/>
      <c r="F76" s="6"/>
      <c r="G76" s="5"/>
      <c r="H76" s="5"/>
      <c r="I76" s="6"/>
    </row>
    <row r="77" spans="1:9" ht="15" customHeight="1" x14ac:dyDescent="0.25">
      <c r="A77" s="5"/>
      <c r="B77" s="5" t="s">
        <v>54</v>
      </c>
      <c r="C77" s="5"/>
      <c r="D77" s="7" t="s">
        <v>55</v>
      </c>
      <c r="E77" s="5"/>
      <c r="F77" s="154" t="str">
        <f>+IF(E73&gt;E75,"Ok","aumentar sección !!")</f>
        <v>Ok</v>
      </c>
      <c r="G77" s="154"/>
      <c r="H77" s="154"/>
      <c r="I77" s="154"/>
    </row>
    <row r="78" spans="1:9" ht="15" customHeight="1" x14ac:dyDescent="0.25">
      <c r="A78" s="5"/>
      <c r="B78" s="5"/>
      <c r="C78" s="5"/>
      <c r="D78" s="7"/>
      <c r="E78" s="5"/>
      <c r="F78" s="12"/>
      <c r="G78" s="12"/>
      <c r="H78" s="12"/>
      <c r="I78" s="12"/>
    </row>
  </sheetData>
  <mergeCells count="27">
    <mergeCell ref="A1:I1"/>
    <mergeCell ref="A2:I2"/>
    <mergeCell ref="A3:I3"/>
    <mergeCell ref="D6:E6"/>
    <mergeCell ref="F6:G6"/>
    <mergeCell ref="H6:I6"/>
    <mergeCell ref="A7:A10"/>
    <mergeCell ref="D7:E7"/>
    <mergeCell ref="F7:G7"/>
    <mergeCell ref="H7:I7"/>
    <mergeCell ref="H10:I10"/>
    <mergeCell ref="D9:E9"/>
    <mergeCell ref="F9:G9"/>
    <mergeCell ref="H9:I9"/>
    <mergeCell ref="D10:E10"/>
    <mergeCell ref="F10:G10"/>
    <mergeCell ref="D8:E8"/>
    <mergeCell ref="F8:G8"/>
    <mergeCell ref="H8:I8"/>
    <mergeCell ref="F55:I55"/>
    <mergeCell ref="F77:I77"/>
    <mergeCell ref="D11:E11"/>
    <mergeCell ref="F11:G11"/>
    <mergeCell ref="H11:I11"/>
    <mergeCell ref="F12:G12"/>
    <mergeCell ref="C22:E22"/>
    <mergeCell ref="F32:I32"/>
  </mergeCells>
  <printOptions horizontalCentered="1"/>
  <pageMargins left="0.98425196850393704" right="0.59055118110236227" top="0.98425196850393704" bottom="0.98425196850393704" header="0.59055118110236227" footer="0.31496062992125984"/>
  <pageSetup paperSize="9" scale="85" orientation="portrait" blackAndWhite="1" r:id="rId1"/>
  <rowBreaks count="1" manualBreakCount="1">
    <brk id="33" max="8" man="1"/>
  </rowBreaks>
  <drawing r:id="rId2"/>
  <legacyDrawing r:id="rId3"/>
  <oleObjects>
    <mc:AlternateContent xmlns:mc="http://schemas.openxmlformats.org/markup-compatibility/2006">
      <mc:Choice Requires="x14">
        <oleObject progId="Equation.3" shapeId="31745" r:id="rId4">
          <objectPr defaultSize="0" autoPict="0" r:id="rId5">
            <anchor moveWithCells="1">
              <from>
                <xdr:col>2</xdr:col>
                <xdr:colOff>47625</xdr:colOff>
                <xdr:row>13</xdr:row>
                <xdr:rowOff>38100</xdr:rowOff>
              </from>
              <to>
                <xdr:col>3</xdr:col>
                <xdr:colOff>504825</xdr:colOff>
                <xdr:row>16</xdr:row>
                <xdr:rowOff>28575</xdr:rowOff>
              </to>
            </anchor>
          </objectPr>
        </oleObject>
      </mc:Choice>
      <mc:Fallback>
        <oleObject progId="Equation.3" shapeId="31745" r:id="rId4"/>
      </mc:Fallback>
    </mc:AlternateContent>
    <mc:AlternateContent xmlns:mc="http://schemas.openxmlformats.org/markup-compatibility/2006">
      <mc:Choice Requires="x14">
        <oleObject progId="Equation.3" shapeId="31746" r:id="rId6">
          <objectPr defaultSize="0" autoPict="0" r:id="rId5">
            <anchor moveWithCells="1">
              <from>
                <xdr:col>1</xdr:col>
                <xdr:colOff>695325</xdr:colOff>
                <xdr:row>37</xdr:row>
                <xdr:rowOff>19050</xdr:rowOff>
              </from>
              <to>
                <xdr:col>2</xdr:col>
                <xdr:colOff>733425</xdr:colOff>
                <xdr:row>40</xdr:row>
                <xdr:rowOff>9525</xdr:rowOff>
              </to>
            </anchor>
          </objectPr>
        </oleObject>
      </mc:Choice>
      <mc:Fallback>
        <oleObject progId="Equation.3" shapeId="31746" r:id="rId6"/>
      </mc:Fallback>
    </mc:AlternateContent>
    <mc:AlternateContent xmlns:mc="http://schemas.openxmlformats.org/markup-compatibility/2006">
      <mc:Choice Requires="x14">
        <oleObject progId="Equation.3" shapeId="31747" r:id="rId7">
          <objectPr defaultSize="0" autoPict="0" r:id="rId5">
            <anchor moveWithCells="1">
              <from>
                <xdr:col>1</xdr:col>
                <xdr:colOff>762000</xdr:colOff>
                <xdr:row>58</xdr:row>
                <xdr:rowOff>19050</xdr:rowOff>
              </from>
              <to>
                <xdr:col>2</xdr:col>
                <xdr:colOff>800100</xdr:colOff>
                <xdr:row>61</xdr:row>
                <xdr:rowOff>9525</xdr:rowOff>
              </to>
            </anchor>
          </objectPr>
        </oleObject>
      </mc:Choice>
      <mc:Fallback>
        <oleObject progId="Equation.3" shapeId="31747" r:id="rId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9</vt:i4>
      </vt:variant>
    </vt:vector>
  </HeadingPairs>
  <TitlesOfParts>
    <vt:vector size="14" baseType="lpstr">
      <vt:lpstr>TG-G</vt:lpstr>
      <vt:lpstr>TABL. GENERAL</vt:lpstr>
      <vt:lpstr>TD-1</vt:lpstr>
      <vt:lpstr>TD-2</vt:lpstr>
      <vt:lpstr>TD-3</vt:lpstr>
      <vt:lpstr>'TABL. GENERAL'!Área_de_impresión</vt:lpstr>
      <vt:lpstr>'TD-1'!Área_de_impresión</vt:lpstr>
      <vt:lpstr>'TD-2'!Área_de_impresión</vt:lpstr>
      <vt:lpstr>'TD-3'!Área_de_impresión</vt:lpstr>
      <vt:lpstr>'TG-G'!Área_de_impresión</vt:lpstr>
      <vt:lpstr>'TABL. GENERAL'!Títulos_a_imprimir</vt:lpstr>
      <vt:lpstr>'TD-1'!Títulos_a_imprimir</vt:lpstr>
      <vt:lpstr>'TD-2'!Títulos_a_imprimir</vt:lpstr>
      <vt:lpstr>'TD-3'!Títulos_a_imprimir</vt:lpstr>
    </vt:vector>
  </TitlesOfParts>
  <Company>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GUADALUPE</dc:creator>
  <cp:lastModifiedBy>Miguel</cp:lastModifiedBy>
  <cp:lastPrinted>2019-05-29T17:55:39Z</cp:lastPrinted>
  <dcterms:created xsi:type="dcterms:W3CDTF">2008-12-08T19:39:42Z</dcterms:created>
  <dcterms:modified xsi:type="dcterms:W3CDTF">2019-05-29T17:55:52Z</dcterms:modified>
</cp:coreProperties>
</file>